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-120" yWindow="-120" windowWidth="25440" windowHeight="15390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t kt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1">'Dramakan hosqer'!$A$1:$C$99</definedName>
    <definedName name="_xlnm.Print_Area" localSheetId="3">'Dramakani ham.'!$A$1:$F$83</definedName>
    <definedName name="_xlnm.Print_Area" localSheetId="4">'Dt kt'!$A$1:$E$67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ev erekhaneri tiv'!$A$1:$D$35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54" i="9" l="1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21" i="9"/>
  <c r="D18" i="10"/>
  <c r="D19" i="9"/>
  <c r="C14" i="7"/>
  <c r="C26" i="7"/>
  <c r="D17" i="10" s="1"/>
  <c r="D7" i="10" s="1"/>
  <c r="C28" i="7"/>
  <c r="D26" i="7"/>
  <c r="D28" i="19"/>
  <c r="D61" i="19"/>
  <c r="XFD27" i="19"/>
  <c r="XFD26" i="19"/>
  <c r="D25" i="19"/>
  <c r="XFD25" i="19" s="1"/>
  <c r="D18" i="9" l="1"/>
  <c r="D6" i="9" s="1"/>
  <c r="C64" i="7"/>
  <c r="D51" i="19"/>
  <c r="D50" i="19"/>
  <c r="D12" i="19" l="1"/>
  <c r="E17" i="12" l="1"/>
  <c r="F17" i="12" s="1"/>
  <c r="E18" i="12"/>
  <c r="F18" i="12" s="1"/>
  <c r="E71" i="19" l="1"/>
  <c r="C12" i="11"/>
  <c r="D12" i="11" s="1"/>
  <c r="C10" i="21"/>
  <c r="E9" i="21"/>
  <c r="C9" i="21"/>
  <c r="E10" i="21"/>
  <c r="I13" i="21"/>
  <c r="D67" i="19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F59" i="18" l="1"/>
  <c r="C70" i="7"/>
  <c r="G54" i="18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33" i="15" l="1"/>
  <c r="C31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1" i="15" l="1"/>
  <c r="C21" i="15"/>
  <c r="D15" i="15"/>
  <c r="C15" i="15"/>
  <c r="D11" i="15"/>
  <c r="C11" i="15"/>
  <c r="C7" i="15"/>
  <c r="C34" i="7"/>
  <c r="C27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7" i="15" s="1"/>
  <c r="M20" i="12" l="1"/>
  <c r="M27" i="12" s="1"/>
  <c r="D25" i="10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89" i="7" s="1"/>
</calcChain>
</file>

<file path=xl/sharedStrings.xml><?xml version="1.0" encoding="utf-8"?>
<sst xmlns="http://schemas.openxmlformats.org/spreadsheetml/2006/main" count="628" uniqueCount="292">
  <si>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</si>
  <si>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</si>
  <si>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</si>
  <si>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</si>
  <si>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</si>
  <si>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</si>
  <si>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</si>
  <si>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</si>
  <si>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</si>
  <si>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</si>
  <si>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</si>
  <si>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</si>
  <si>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</si>
  <si>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</si>
  <si>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</si>
  <si>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</si>
  <si>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</si>
  <si>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</si>
  <si>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</si>
  <si>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</si>
  <si>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</si>
  <si>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</si>
  <si>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</si>
  <si>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</si>
  <si>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</si>
  <si>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</si>
  <si>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</si>
  <si>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</si>
  <si>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</si>
  <si>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</si>
  <si>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</si>
  <si>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</si>
  <si>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</si>
  <si>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</si>
  <si>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</si>
  <si>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</si>
  <si>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</si>
  <si>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</si>
  <si>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</si>
  <si>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</si>
  <si>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</si>
  <si>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</si>
  <si>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</si>
  <si>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</si>
  <si>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</si>
  <si>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</si>
  <si>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</si>
  <si>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</si>
  <si>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</si>
  <si>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</si>
  <si>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</si>
  <si>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</si>
  <si>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</si>
  <si>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</si>
  <si>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</si>
  <si>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</si>
  <si>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</si>
  <si>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</si>
  <si>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</si>
  <si>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</si>
  <si>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</si>
  <si>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</si>
  <si>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</si>
  <si>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</si>
  <si>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</si>
  <si>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</si>
  <si>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</si>
  <si>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</si>
  <si>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</si>
  <si>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</si>
  <si>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</si>
  <si>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</si>
  <si>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</si>
  <si>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</si>
  <si>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</si>
  <si>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</si>
  <si>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</si>
  <si>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</si>
  <si>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</si>
  <si>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</si>
  <si>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</si>
  <si>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</si>
  <si>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</si>
  <si>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</si>
  <si>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</si>
  <si>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</si>
  <si>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</si>
  <si>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</si>
  <si>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</si>
  <si>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</si>
  <si>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</si>
  <si>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</si>
  <si>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</si>
  <si>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</si>
  <si>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</si>
  <si>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</si>
  <si>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</si>
  <si>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</si>
  <si>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</si>
  <si>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</si>
  <si>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</si>
  <si>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</si>
  <si>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</si>
  <si>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</si>
  <si>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</si>
  <si>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</si>
  <si>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</si>
  <si>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</si>
  <si>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</si>
  <si>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</si>
  <si>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</si>
  <si>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</si>
  <si>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</si>
  <si>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</si>
  <si>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</si>
  <si>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</si>
  <si>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</si>
  <si>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</si>
  <si>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</si>
  <si>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</si>
  <si>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</si>
  <si>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</si>
  <si>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</si>
  <si>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</si>
  <si>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</si>
  <si>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</si>
  <si>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</si>
  <si>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</si>
  <si>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</si>
  <si>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</si>
  <si>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</si>
  <si>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</si>
  <si>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</si>
  <si>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</si>
  <si>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</si>
  <si>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</si>
  <si>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</si>
  <si>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</si>
  <si>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</si>
  <si>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</si>
  <si>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</si>
  <si>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</si>
  <si>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</si>
  <si>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</si>
  <si>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</si>
  <si>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</si>
  <si>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</si>
  <si>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</si>
  <si>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</si>
  <si>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</si>
  <si>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</si>
  <si>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</si>
  <si>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</si>
  <si>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</si>
  <si>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</si>
  <si>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</si>
  <si>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</si>
  <si>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</si>
  <si>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</si>
  <si>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</si>
  <si>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</si>
  <si>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</si>
  <si>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</si>
  <si>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</si>
  <si>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</si>
  <si>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</si>
  <si>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</si>
  <si>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</si>
  <si>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</si>
  <si>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</si>
  <si>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</si>
  <si>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</si>
  <si>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</si>
  <si>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</si>
  <si>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</si>
  <si>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</si>
  <si>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</si>
  <si>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</si>
  <si>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</si>
  <si>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</si>
  <si>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</si>
  <si>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</si>
  <si>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</si>
  <si>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</si>
  <si>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</si>
  <si>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</si>
  <si>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</si>
  <si>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</si>
  <si>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</si>
  <si>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</si>
  <si>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</si>
  <si>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</si>
  <si>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</si>
  <si>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</si>
  <si>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</si>
  <si>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</si>
  <si>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</si>
  <si>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</si>
  <si>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</si>
  <si>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</si>
  <si>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</si>
  <si>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</si>
  <si>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</si>
  <si>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</si>
  <si>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</si>
  <si>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</si>
  <si>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</si>
  <si>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</si>
  <si>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</si>
  <si>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</si>
  <si>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</si>
  <si>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</si>
  <si>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</si>
  <si>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</si>
  <si>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</si>
  <si>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</si>
  <si>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</si>
  <si>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</si>
  <si>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</si>
  <si>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</si>
  <si>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</si>
  <si>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</si>
  <si>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</si>
  <si>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</si>
  <si>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</si>
  <si>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</si>
  <si>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</si>
  <si>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</si>
  <si>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</si>
  <si>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</si>
  <si>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</si>
  <si>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</si>
  <si>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</si>
  <si>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</si>
  <si>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</si>
  <si>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</si>
  <si>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</si>
  <si>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</si>
  <si>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</si>
  <si>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</si>
  <si>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</si>
  <si>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</si>
  <si>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</si>
  <si>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</si>
  <si>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</si>
  <si>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</si>
  <si>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</si>
  <si>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</si>
  <si>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</si>
  <si>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</si>
  <si>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</si>
  <si>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</si>
  <si>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</si>
  <si>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</si>
  <si>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</si>
  <si>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</si>
  <si>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</si>
  <si>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</si>
  <si>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</si>
  <si>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</si>
  <si>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</si>
  <si>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</si>
  <si>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</si>
  <si>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</si>
  <si>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</si>
  <si>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</si>
  <si>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</si>
  <si>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</si>
  <si>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</si>
  <si>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</si>
  <si>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</si>
  <si>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</si>
  <si>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</si>
  <si>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</si>
  <si>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</si>
  <si>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Ն.Արզումանյան</t>
  </si>
  <si>
    <t>Ժ.Գորգինյան</t>
  </si>
  <si>
    <t>ավագ Դ</t>
  </si>
  <si>
    <t>ավագ Ե</t>
  </si>
  <si>
    <t>միջին Դ</t>
  </si>
  <si>
    <t>միջին Ե</t>
  </si>
  <si>
    <t>նվիրատվություն սննդի գծով</t>
  </si>
  <si>
    <t>Կրակմարիչների լիցքավորման գծով</t>
  </si>
  <si>
    <t>Սննդի խոտանում</t>
  </si>
  <si>
    <t>անգլերեն-185*1,0+ռուսերեն-185*1,0+հոգեբանություն-78*1,0+երկարօրյա16*5,0</t>
  </si>
  <si>
    <t xml:space="preserve">«Երևանի «Ժպիտներ» հ․126 մսուր-մանկապարտեզ» ՀՈԱԿ-ի </t>
  </si>
  <si>
    <t xml:space="preserve">Հավելված 241  </t>
  </si>
  <si>
    <t xml:space="preserve">Հավելված 242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</si>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</sst>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1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39" fillId="0" borderId="0" xfId="49" applyNumberFormat="1" applyFont="1" applyAlignment="1">
      <alignment horizontal="center" vertical="center" wrapText="1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</xf>
    <xf numFmtId="164" fontId="26" fillId="0" borderId="34" xfId="0" applyNumberFormat="1" applyFont="1" applyBorder="1" applyAlignment="1" applyProtection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31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 applyProtection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6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6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0" fontId="31" fillId="0" borderId="0" xfId="45" applyFont="1" applyFill="1" applyAlignment="1" applyProtection="1">
      <alignment horizontal="center" vertical="center" wrapText="1"/>
      <protection locked="0"/>
    </xf>
    <xf numFmtId="164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4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6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6" fillId="0" borderId="13" xfId="45" applyNumberFormat="1" applyFont="1" applyBorder="1" applyAlignment="1" applyProtection="1">
      <alignment horizontal="center" vertical="center" wrapText="1"/>
      <protection locked="0" hidden="1"/>
    </xf>
    <xf numFmtId="0" fontId="30" fillId="0" borderId="0" xfId="45" applyFont="1" applyBorder="1" applyAlignment="1" applyProtection="1">
      <alignment vertical="center"/>
      <protection locked="0" hidden="1"/>
    </xf>
    <xf numFmtId="0" fontId="26" fillId="0" borderId="0" xfId="2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0" fontId="31" fillId="0" borderId="10" xfId="20" applyNumberFormat="1" applyFont="1" applyBorder="1" applyAlignment="1" applyProtection="1">
      <alignment horizontal="center"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0" fontId="26" fillId="0" borderId="0" xfId="20" applyNumberFormat="1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 hidden="1"/>
    </xf>
    <xf numFmtId="166" fontId="31" fillId="0" borderId="0" xfId="45" applyNumberFormat="1" applyFont="1" applyAlignment="1">
      <alignment vertical="center"/>
    </xf>
    <xf numFmtId="166" fontId="26" fillId="0" borderId="0" xfId="45" applyNumberFormat="1" applyFont="1" applyAlignment="1">
      <alignment vertical="center"/>
    </xf>
    <xf numFmtId="166" fontId="58" fillId="0" borderId="22" xfId="46" applyNumberFormat="1" applyFont="1" applyBorder="1" applyAlignment="1" applyProtection="1">
      <alignment horizontal="center" vertical="center" wrapText="1"/>
      <protection locked="0"/>
    </xf>
    <xf numFmtId="166" fontId="49" fillId="0" borderId="0" xfId="45" applyNumberFormat="1" applyFont="1" applyBorder="1" applyAlignment="1" applyProtection="1">
      <alignment horizontal="center" vertical="center" wrapText="1"/>
      <protection locked="0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Border="1" applyAlignment="1" applyProtection="1">
      <alignment vertical="center"/>
      <protection locked="0"/>
    </xf>
    <xf numFmtId="1" fontId="26" fillId="0" borderId="0" xfId="0" applyNumberFormat="1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9" fillId="0" borderId="0" xfId="45" applyNumberFormat="1" applyFont="1" applyBorder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Fill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 6" xfId="6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4"/>
    <cellStyle name="Обычный 3 3 3" xfId="63"/>
    <cellStyle name="Обычный 3 4" xfId="58"/>
    <cellStyle name="Обычный 6" xfId="53"/>
    <cellStyle name="Обычный 6 2" xfId="59"/>
    <cellStyle name="Обычный 7" xfId="54"/>
    <cellStyle name="Обычный 7 2" xfId="60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7" zoomScaleSheetLayoutView="100" workbookViewId="0">
      <selection activeCell="B81" sqref="B81"/>
    </sheetView>
  </sheetViews>
  <sheetFormatPr defaultRowHeight="17.25" x14ac:dyDescent="0.2"/>
  <cols>
    <col min="1" max="1" width="7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x14ac:dyDescent="0.2">
      <c r="C1" s="46"/>
      <c r="D1" s="46" t="s">
        <v>286</v>
      </c>
      <c r="E1" s="46"/>
    </row>
    <row r="2" spans="1:13" x14ac:dyDescent="0.2">
      <c r="C2" s="46"/>
      <c r="D2" s="46" t="s">
        <v>29</v>
      </c>
      <c r="E2" s="46"/>
    </row>
    <row r="3" spans="1:13" x14ac:dyDescent="0.2">
      <c r="C3" s="46"/>
      <c r="D3" s="46" t="s">
        <v>30</v>
      </c>
      <c r="E3" s="46"/>
    </row>
    <row r="4" spans="1:13" x14ac:dyDescent="0.3">
      <c r="C4" s="219"/>
      <c r="D4" s="219" t="s">
        <v>250</v>
      </c>
      <c r="E4" s="46"/>
    </row>
    <row r="5" spans="1:13" x14ac:dyDescent="0.3">
      <c r="C5" s="219"/>
      <c r="D5" s="219" t="s">
        <v>202</v>
      </c>
      <c r="E5" s="46"/>
    </row>
    <row r="6" spans="1:13" ht="14.25" hidden="1" customHeight="1" x14ac:dyDescent="0.2">
      <c r="C6" s="47"/>
      <c r="D6" s="45"/>
      <c r="E6" s="48"/>
    </row>
    <row r="7" spans="1:13" ht="18.75" customHeight="1" x14ac:dyDescent="0.2">
      <c r="A7" s="546" t="s">
        <v>44</v>
      </c>
      <c r="B7" s="546"/>
      <c r="C7" s="546"/>
      <c r="D7" s="546"/>
      <c r="E7" s="49"/>
    </row>
    <row r="8" spans="1:13" ht="20.25" x14ac:dyDescent="0.2">
      <c r="A8" s="547" t="s">
        <v>285</v>
      </c>
      <c r="B8" s="547"/>
      <c r="C8" s="547"/>
      <c r="D8" s="547"/>
    </row>
    <row r="9" spans="1:13" ht="18.75" customHeight="1" x14ac:dyDescent="0.2">
      <c r="A9" s="548" t="s">
        <v>249</v>
      </c>
      <c r="B9" s="548"/>
      <c r="C9" s="548"/>
      <c r="D9" s="548"/>
      <c r="E9" s="50"/>
      <c r="F9" s="51"/>
      <c r="G9" s="51"/>
      <c r="H9" s="51"/>
      <c r="I9" s="51"/>
      <c r="J9" s="51"/>
    </row>
    <row r="10" spans="1:13" ht="25.5" x14ac:dyDescent="0.2">
      <c r="A10" s="52"/>
      <c r="B10" s="52"/>
      <c r="C10" s="52"/>
      <c r="D10" s="53" t="s">
        <v>55</v>
      </c>
      <c r="E10" s="54"/>
    </row>
    <row r="11" spans="1:13" ht="20.25" x14ac:dyDescent="0.2">
      <c r="A11" s="55" t="s">
        <v>7</v>
      </c>
      <c r="B11" s="56" t="s">
        <v>150</v>
      </c>
      <c r="C11" s="57"/>
      <c r="D11" s="388"/>
      <c r="E11" s="54"/>
    </row>
    <row r="12" spans="1:13" x14ac:dyDescent="0.2">
      <c r="A12" s="185">
        <v>1</v>
      </c>
      <c r="B12" s="186" t="s">
        <v>121</v>
      </c>
      <c r="C12" s="60"/>
      <c r="D12" s="389">
        <f>3604.6+101531.2</f>
        <v>105135.8</v>
      </c>
      <c r="E12" s="54"/>
    </row>
    <row r="13" spans="1:13" s="3" customFormat="1" x14ac:dyDescent="0.2">
      <c r="A13" s="185">
        <v>2</v>
      </c>
      <c r="B13" s="186" t="s">
        <v>8</v>
      </c>
      <c r="C13" s="62"/>
      <c r="D13" s="389">
        <f>+'Snund ev finans. pastaci'!D11</f>
        <v>3750.3</v>
      </c>
      <c r="E13" s="390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5">
        <v>3</v>
      </c>
      <c r="B14" s="186" t="s">
        <v>56</v>
      </c>
      <c r="C14" s="60"/>
      <c r="D14" s="389"/>
      <c r="E14" s="392" t="s">
        <v>226</v>
      </c>
    </row>
    <row r="15" spans="1:13" hidden="1" x14ac:dyDescent="0.2">
      <c r="A15" s="185">
        <v>4</v>
      </c>
      <c r="B15" s="186" t="s">
        <v>66</v>
      </c>
      <c r="C15" s="60"/>
      <c r="D15" s="389">
        <f>+Komunal!M28</f>
        <v>0</v>
      </c>
      <c r="E15" s="54"/>
    </row>
    <row r="16" spans="1:13" hidden="1" x14ac:dyDescent="0.2">
      <c r="A16" s="185">
        <v>5</v>
      </c>
      <c r="B16" s="186" t="s">
        <v>122</v>
      </c>
      <c r="C16" s="60"/>
      <c r="D16" s="389"/>
      <c r="E16" s="54"/>
    </row>
    <row r="17" spans="1:23 16384:16384" hidden="1" x14ac:dyDescent="0.2">
      <c r="A17" s="185">
        <v>6</v>
      </c>
      <c r="B17" s="186" t="s">
        <v>9</v>
      </c>
      <c r="C17" s="60"/>
      <c r="D17" s="289"/>
      <c r="E17" s="54"/>
    </row>
    <row r="18" spans="1:23 16384:16384" hidden="1" x14ac:dyDescent="0.2">
      <c r="A18" s="185">
        <v>7</v>
      </c>
      <c r="B18" s="187" t="s">
        <v>75</v>
      </c>
      <c r="C18" s="60"/>
      <c r="D18" s="289"/>
      <c r="E18" s="54"/>
    </row>
    <row r="19" spans="1:23 16384:16384" x14ac:dyDescent="0.2">
      <c r="A19" s="185">
        <v>3</v>
      </c>
      <c r="B19" s="186" t="s">
        <v>129</v>
      </c>
      <c r="C19" s="60"/>
      <c r="D19" s="291">
        <f>SUM(D20:D21)</f>
        <v>10995.1</v>
      </c>
      <c r="E19" s="54"/>
    </row>
    <row r="20" spans="1:23 16384:16384" s="3" customFormat="1" ht="16.5" x14ac:dyDescent="0.2">
      <c r="A20" s="191">
        <v>3.1</v>
      </c>
      <c r="B20" s="40" t="s">
        <v>76</v>
      </c>
      <c r="C20" s="62"/>
      <c r="D20" s="303">
        <f>+D67</f>
        <v>10972.9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x14ac:dyDescent="0.2">
      <c r="A21" s="191">
        <v>3.2</v>
      </c>
      <c r="B21" s="40" t="s">
        <v>77</v>
      </c>
      <c r="C21" s="62"/>
      <c r="D21" s="618">
        <v>22.2</v>
      </c>
      <c r="E21" s="73" t="s">
        <v>231</v>
      </c>
      <c r="F21" s="2"/>
      <c r="G21" s="2"/>
      <c r="H21" s="406"/>
      <c r="I21" s="2"/>
      <c r="J21" s="2"/>
      <c r="K21" s="2"/>
      <c r="L21" s="2"/>
      <c r="M21" s="2"/>
    </row>
    <row r="22" spans="1:23 16384:16384" x14ac:dyDescent="0.2">
      <c r="A22" s="185">
        <v>4</v>
      </c>
      <c r="B22" s="188" t="s">
        <v>10</v>
      </c>
      <c r="C22" s="60"/>
      <c r="D22" s="289">
        <v>12.4</v>
      </c>
      <c r="E22" s="54"/>
    </row>
    <row r="23" spans="1:23 16384:16384" s="3" customFormat="1" hidden="1" x14ac:dyDescent="0.2">
      <c r="A23" s="189">
        <v>10</v>
      </c>
      <c r="B23" s="79"/>
      <c r="C23" s="62"/>
      <c r="D23" s="289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5">
        <v>11</v>
      </c>
      <c r="B24" s="190"/>
      <c r="C24" s="62"/>
      <c r="D24" s="289"/>
      <c r="E24" s="491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89">
        <v>5</v>
      </c>
      <c r="B25" s="79" t="s">
        <v>288</v>
      </c>
      <c r="C25" s="62"/>
      <c r="D25" s="289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  <c r="XFD25" s="543">
        <f>SUM(A25:XFC25)</f>
        <v>53</v>
      </c>
    </row>
    <row r="26" spans="1:23 16384:16384" s="3" customFormat="1" ht="7.5" hidden="1" customHeight="1" x14ac:dyDescent="0.2">
      <c r="A26" s="191">
        <v>5.0999999999999996</v>
      </c>
      <c r="B26" s="40" t="s">
        <v>289</v>
      </c>
      <c r="C26" s="62"/>
      <c r="D26" s="303"/>
      <c r="E26" s="73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1">
        <v>5.0999999999999996</v>
      </c>
      <c r="B27" s="40" t="s">
        <v>290</v>
      </c>
      <c r="C27" s="62"/>
      <c r="D27" s="303">
        <v>48</v>
      </c>
      <c r="E27" s="73"/>
      <c r="F27" s="2"/>
      <c r="G27" s="2"/>
      <c r="H27" s="2"/>
      <c r="I27" s="2"/>
      <c r="J27" s="2"/>
      <c r="K27" s="2"/>
      <c r="L27" s="2"/>
      <c r="M27" s="2"/>
      <c r="XFD27" s="3">
        <f>SUM(A27:XFC27)</f>
        <v>53.1</v>
      </c>
    </row>
    <row r="28" spans="1:23 16384:16384" x14ac:dyDescent="0.2">
      <c r="A28" s="55"/>
      <c r="B28" s="64" t="s">
        <v>31</v>
      </c>
      <c r="C28" s="57"/>
      <c r="D28" s="360">
        <f>SUM(D12:D19,D22:D25)</f>
        <v>119941.6</v>
      </c>
      <c r="E28" s="54"/>
    </row>
    <row r="29" spans="1:23 16384:16384" hidden="1" x14ac:dyDescent="0.2">
      <c r="A29" s="59"/>
      <c r="B29" s="55"/>
      <c r="C29" s="60"/>
      <c r="D29" s="291"/>
      <c r="E29" s="54"/>
    </row>
    <row r="30" spans="1:23 16384:16384" ht="20.25" x14ac:dyDescent="0.2">
      <c r="A30" s="55" t="s">
        <v>11</v>
      </c>
      <c r="B30" s="65" t="s">
        <v>151</v>
      </c>
      <c r="C30" s="58"/>
      <c r="D30" s="361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5">
        <v>1</v>
      </c>
      <c r="B31" s="79" t="s">
        <v>12</v>
      </c>
      <c r="C31" s="60"/>
      <c r="D31" s="291">
        <f>+Ashkhatavardz!M11-'Dramakan hosqer'!C85</f>
        <v>73642.8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2">
        <v>1.1000000000000001</v>
      </c>
      <c r="B32" s="193" t="s">
        <v>123</v>
      </c>
      <c r="C32" s="62"/>
      <c r="D32" s="303">
        <f>+Ashkhatavardz!C8+Ashkhatavardz!J7</f>
        <v>1655.5</v>
      </c>
      <c r="E32" s="349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2">
        <v>1.2</v>
      </c>
      <c r="B33" s="193" t="s">
        <v>13</v>
      </c>
      <c r="C33" s="62"/>
      <c r="D33" s="303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5">
        <v>2</v>
      </c>
      <c r="B34" s="186" t="s">
        <v>16</v>
      </c>
      <c r="C34" s="62"/>
      <c r="D34" s="289">
        <f>+'Snund ev finans. pastaci'!E11-'Dramakan hosqer'!C86</f>
        <v>25153.200000000001</v>
      </c>
      <c r="E34" s="73"/>
      <c r="F34" s="2"/>
      <c r="G34" s="2"/>
      <c r="H34" s="2"/>
      <c r="I34" s="2"/>
      <c r="J34" s="384"/>
      <c r="K34" s="385"/>
      <c r="L34" s="386"/>
      <c r="M34" s="385"/>
      <c r="N34" s="385"/>
      <c r="O34" s="385"/>
      <c r="P34" s="387"/>
      <c r="Q34" s="109"/>
      <c r="R34" s="290"/>
      <c r="S34" s="109"/>
      <c r="T34" s="2"/>
      <c r="U34" s="2"/>
      <c r="V34" s="2"/>
      <c r="W34" s="2"/>
    </row>
    <row r="35" spans="1:23" x14ac:dyDescent="0.2">
      <c r="A35" s="185">
        <v>3</v>
      </c>
      <c r="B35" s="186" t="s">
        <v>15</v>
      </c>
      <c r="C35" s="60"/>
      <c r="D35" s="289">
        <f>+Komunal!F20</f>
        <v>3354.3</v>
      </c>
      <c r="E35" s="405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5">
        <v>4</v>
      </c>
      <c r="B36" s="186" t="s">
        <v>14</v>
      </c>
      <c r="C36" s="60"/>
      <c r="D36" s="289">
        <f>+Komunal!J20</f>
        <v>3819.5</v>
      </c>
      <c r="E36" s="405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5">
        <v>5</v>
      </c>
      <c r="B37" s="186" t="s">
        <v>17</v>
      </c>
      <c r="C37" s="60"/>
      <c r="D37" s="289">
        <f>+Komunal!M20</f>
        <v>539.70000000000005</v>
      </c>
      <c r="E37" s="405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5">
        <v>6</v>
      </c>
      <c r="B38" s="186" t="s">
        <v>18</v>
      </c>
      <c r="C38" s="60"/>
      <c r="D38" s="289">
        <v>100.8</v>
      </c>
      <c r="E38" s="54"/>
    </row>
    <row r="39" spans="1:23" x14ac:dyDescent="0.2">
      <c r="A39" s="185">
        <v>7</v>
      </c>
      <c r="B39" s="186" t="s">
        <v>19</v>
      </c>
      <c r="C39" s="60"/>
      <c r="D39" s="289">
        <v>100</v>
      </c>
      <c r="E39" s="54"/>
    </row>
    <row r="40" spans="1:23" x14ac:dyDescent="0.2">
      <c r="A40" s="185">
        <v>8</v>
      </c>
      <c r="B40" s="186" t="s">
        <v>20</v>
      </c>
      <c r="C40" s="63"/>
      <c r="D40" s="362">
        <f>SUM(D41:D43)</f>
        <v>304.2</v>
      </c>
      <c r="E40" s="54"/>
    </row>
    <row r="41" spans="1:23" s="3" customFormat="1" ht="13.5" x14ac:dyDescent="0.2">
      <c r="A41" s="191">
        <v>8.1</v>
      </c>
      <c r="B41" s="40" t="s">
        <v>21</v>
      </c>
      <c r="C41" s="62"/>
      <c r="D41" s="290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1">
        <v>8.1999999999999993</v>
      </c>
      <c r="B42" s="40" t="s">
        <v>22</v>
      </c>
      <c r="C42" s="62"/>
      <c r="D42" s="290">
        <v>54.6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1">
        <v>8.3000000000000007</v>
      </c>
      <c r="B43" s="40" t="s">
        <v>23</v>
      </c>
      <c r="C43" s="62"/>
      <c r="D43" s="290">
        <v>192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246</v>
      </c>
    </row>
    <row r="44" spans="1:23" ht="18" hidden="1" thickBot="1" x14ac:dyDescent="0.25">
      <c r="A44" s="185">
        <v>9</v>
      </c>
      <c r="B44" s="186" t="s">
        <v>24</v>
      </c>
      <c r="C44" s="60"/>
      <c r="D44" s="289"/>
      <c r="E44" s="54"/>
      <c r="J44" s="109" t="s">
        <v>205</v>
      </c>
      <c r="N44" s="8" t="s">
        <v>247</v>
      </c>
      <c r="O44" s="8"/>
      <c r="P44" s="550"/>
    </row>
    <row r="45" spans="1:23" ht="18" thickBot="1" x14ac:dyDescent="0.25">
      <c r="A45" s="185">
        <v>9</v>
      </c>
      <c r="B45" s="186" t="s">
        <v>32</v>
      </c>
      <c r="C45" s="60"/>
      <c r="D45" s="289">
        <f>R45</f>
        <v>516.1</v>
      </c>
      <c r="E45" s="54" t="s">
        <v>228</v>
      </c>
      <c r="J45" s="351"/>
      <c r="K45" s="109" t="s">
        <v>203</v>
      </c>
      <c r="L45" s="353">
        <v>147</v>
      </c>
      <c r="M45" s="109" t="s">
        <v>204</v>
      </c>
      <c r="N45" s="352">
        <f>+J45*L45/12*2</f>
        <v>0</v>
      </c>
      <c r="O45" s="47" t="s">
        <v>227</v>
      </c>
      <c r="P45" s="404">
        <v>516.1</v>
      </c>
      <c r="Q45" s="7" t="s">
        <v>204</v>
      </c>
      <c r="R45" s="402">
        <f>+N45+P45</f>
        <v>516.1</v>
      </c>
    </row>
    <row r="46" spans="1:23" x14ac:dyDescent="0.2">
      <c r="A46" s="185">
        <v>10</v>
      </c>
      <c r="B46" s="186" t="s">
        <v>25</v>
      </c>
      <c r="C46" s="60"/>
      <c r="D46" s="289">
        <v>50</v>
      </c>
      <c r="E46" s="54"/>
    </row>
    <row r="47" spans="1:23" x14ac:dyDescent="0.2">
      <c r="A47" s="185">
        <v>11</v>
      </c>
      <c r="B47" s="222" t="s">
        <v>78</v>
      </c>
      <c r="C47" s="60"/>
      <c r="D47" s="289">
        <v>27.5</v>
      </c>
      <c r="E47" s="54"/>
    </row>
    <row r="48" spans="1:23" x14ac:dyDescent="0.2">
      <c r="A48" s="185">
        <v>12</v>
      </c>
      <c r="B48" s="186" t="s">
        <v>51</v>
      </c>
      <c r="C48" s="60"/>
      <c r="D48" s="289">
        <v>44.4</v>
      </c>
      <c r="E48" s="54"/>
    </row>
    <row r="49" spans="1:6" x14ac:dyDescent="0.2">
      <c r="A49" s="185">
        <v>13</v>
      </c>
      <c r="B49" s="186" t="s">
        <v>124</v>
      </c>
      <c r="C49" s="60"/>
      <c r="D49" s="289">
        <v>4.5999999999999996</v>
      </c>
      <c r="E49" s="54"/>
    </row>
    <row r="50" spans="1:6" x14ac:dyDescent="0.2">
      <c r="A50" s="185">
        <v>14</v>
      </c>
      <c r="B50" s="186" t="s">
        <v>125</v>
      </c>
      <c r="C50" s="60"/>
      <c r="D50" s="289">
        <f>25+175</f>
        <v>200</v>
      </c>
      <c r="E50" s="54"/>
      <c r="F50" s="61"/>
    </row>
    <row r="51" spans="1:6" x14ac:dyDescent="0.2">
      <c r="A51" s="185">
        <v>15</v>
      </c>
      <c r="B51" s="186" t="s">
        <v>26</v>
      </c>
      <c r="C51" s="60"/>
      <c r="D51" s="289">
        <f>385+98.5+16.3</f>
        <v>499.8</v>
      </c>
      <c r="E51" s="542"/>
      <c r="F51" s="61"/>
    </row>
    <row r="52" spans="1:6" x14ac:dyDescent="0.2">
      <c r="A52" s="185">
        <v>16</v>
      </c>
      <c r="B52" s="186" t="s">
        <v>27</v>
      </c>
      <c r="C52" s="60"/>
      <c r="D52" s="289">
        <v>137.80000000000001</v>
      </c>
      <c r="E52" s="54"/>
    </row>
    <row r="53" spans="1:6" x14ac:dyDescent="0.2">
      <c r="A53" s="185">
        <v>17</v>
      </c>
      <c r="B53" s="186" t="s">
        <v>70</v>
      </c>
      <c r="C53" s="60"/>
      <c r="D53" s="289">
        <v>80</v>
      </c>
      <c r="E53" s="54"/>
    </row>
    <row r="54" spans="1:6" hidden="1" x14ac:dyDescent="0.2">
      <c r="A54" s="185">
        <v>19</v>
      </c>
      <c r="B54" s="186" t="s">
        <v>57</v>
      </c>
      <c r="C54" s="60"/>
      <c r="D54" s="289">
        <f>+D15</f>
        <v>0</v>
      </c>
      <c r="E54" s="54"/>
    </row>
    <row r="55" spans="1:6" x14ac:dyDescent="0.2">
      <c r="A55" s="185">
        <v>18</v>
      </c>
      <c r="B55" s="186" t="s">
        <v>48</v>
      </c>
      <c r="C55" s="60"/>
      <c r="D55" s="289">
        <v>57</v>
      </c>
      <c r="E55" s="54"/>
    </row>
    <row r="56" spans="1:6" x14ac:dyDescent="0.2">
      <c r="A56" s="185">
        <v>19</v>
      </c>
      <c r="B56" s="186" t="s">
        <v>79</v>
      </c>
      <c r="C56" s="60"/>
      <c r="D56" s="289">
        <v>20</v>
      </c>
      <c r="E56" s="54"/>
    </row>
    <row r="57" spans="1:6" x14ac:dyDescent="0.2">
      <c r="A57" s="185">
        <v>20</v>
      </c>
      <c r="B57" s="186" t="s">
        <v>80</v>
      </c>
      <c r="C57" s="60"/>
      <c r="D57" s="289">
        <v>95</v>
      </c>
      <c r="E57" s="54"/>
    </row>
    <row r="58" spans="1:6" x14ac:dyDescent="0.2">
      <c r="A58" s="185">
        <v>21</v>
      </c>
      <c r="B58" s="186" t="s">
        <v>49</v>
      </c>
      <c r="C58" s="60"/>
      <c r="D58" s="289">
        <v>3</v>
      </c>
      <c r="E58" s="54"/>
    </row>
    <row r="59" spans="1:6" x14ac:dyDescent="0.2">
      <c r="A59" s="185">
        <v>22</v>
      </c>
      <c r="B59" s="186" t="s">
        <v>126</v>
      </c>
      <c r="C59" s="60"/>
      <c r="D59" s="289">
        <v>10</v>
      </c>
      <c r="E59" s="54"/>
    </row>
    <row r="60" spans="1:6" hidden="1" x14ac:dyDescent="0.2">
      <c r="A60" s="185">
        <v>25</v>
      </c>
      <c r="B60" s="186" t="s">
        <v>50</v>
      </c>
      <c r="C60" s="60"/>
      <c r="D60" s="289"/>
      <c r="E60" s="54"/>
    </row>
    <row r="61" spans="1:6" x14ac:dyDescent="0.2">
      <c r="A61" s="185">
        <v>23</v>
      </c>
      <c r="B61" s="186" t="s">
        <v>67</v>
      </c>
      <c r="C61" s="60"/>
      <c r="D61" s="289">
        <f>24+48</f>
        <v>72</v>
      </c>
      <c r="E61" s="54">
        <v>48</v>
      </c>
    </row>
    <row r="62" spans="1:6" hidden="1" x14ac:dyDescent="0.2">
      <c r="A62" s="185">
        <v>27</v>
      </c>
      <c r="B62" s="186" t="s">
        <v>81</v>
      </c>
      <c r="C62" s="60"/>
      <c r="D62" s="289"/>
      <c r="E62" s="54"/>
    </row>
    <row r="63" spans="1:6" x14ac:dyDescent="0.2">
      <c r="A63" s="185">
        <v>24</v>
      </c>
      <c r="B63" s="186" t="s">
        <v>291</v>
      </c>
      <c r="C63" s="60"/>
      <c r="D63" s="289">
        <v>80</v>
      </c>
      <c r="E63" s="54"/>
    </row>
    <row r="64" spans="1:6" x14ac:dyDescent="0.2">
      <c r="A64" s="185">
        <v>25</v>
      </c>
      <c r="B64" s="528" t="s">
        <v>282</v>
      </c>
      <c r="C64" s="60"/>
      <c r="D64" s="289">
        <v>27</v>
      </c>
      <c r="E64" s="54"/>
    </row>
    <row r="65" spans="1:14" hidden="1" x14ac:dyDescent="0.2">
      <c r="A65" s="185">
        <v>30</v>
      </c>
      <c r="B65" s="190"/>
      <c r="C65" s="60"/>
      <c r="D65" s="289"/>
      <c r="E65" s="491" t="s">
        <v>127</v>
      </c>
    </row>
    <row r="66" spans="1:14" x14ac:dyDescent="0.2">
      <c r="A66" s="185">
        <v>26</v>
      </c>
      <c r="B66" s="79" t="s">
        <v>28</v>
      </c>
      <c r="C66" s="60"/>
      <c r="D66" s="289">
        <v>10972.9</v>
      </c>
      <c r="E66" s="54"/>
    </row>
    <row r="67" spans="1:14" s="3" customFormat="1" ht="13.5" x14ac:dyDescent="0.2">
      <c r="A67" s="192">
        <v>26.1</v>
      </c>
      <c r="B67" s="72" t="s">
        <v>82</v>
      </c>
      <c r="C67" s="62"/>
      <c r="D67" s="290">
        <f>+D66</f>
        <v>10972.9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5">
        <v>27</v>
      </c>
      <c r="B68" s="186" t="s">
        <v>83</v>
      </c>
      <c r="C68" s="60"/>
      <c r="D68" s="289">
        <v>30</v>
      </c>
      <c r="E68" s="54"/>
    </row>
    <row r="69" spans="1:14" s="18" customFormat="1" hidden="1" x14ac:dyDescent="0.2">
      <c r="A69" s="185">
        <v>28</v>
      </c>
      <c r="B69" s="186" t="s">
        <v>71</v>
      </c>
      <c r="C69" s="60"/>
      <c r="D69" s="289"/>
      <c r="E69" s="66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7"/>
      <c r="B70" s="68" t="s">
        <v>33</v>
      </c>
      <c r="C70" s="57"/>
      <c r="D70" s="360">
        <f>SUM(D31,D34:D40,D44:D66,D68:D69)</f>
        <v>119941.6</v>
      </c>
      <c r="E70" s="357">
        <f>+D28-D70</f>
        <v>0</v>
      </c>
    </row>
    <row r="71" spans="1:14" ht="33" customHeight="1" x14ac:dyDescent="0.2">
      <c r="B71" s="69"/>
      <c r="C71" s="11"/>
      <c r="D71" s="59"/>
      <c r="E71" s="54">
        <f>8005.7+22.2</f>
        <v>8027.9</v>
      </c>
    </row>
    <row r="72" spans="1:14" hidden="1" x14ac:dyDescent="0.2">
      <c r="B72" s="10" t="s">
        <v>2</v>
      </c>
      <c r="C72" s="363" t="s">
        <v>275</v>
      </c>
      <c r="D72" s="216"/>
      <c r="E72" s="54"/>
    </row>
    <row r="73" spans="1:14" ht="12.75" hidden="1" customHeight="1" x14ac:dyDescent="0.2">
      <c r="B73" s="69"/>
      <c r="C73" s="286" t="s">
        <v>98</v>
      </c>
      <c r="D73" s="217"/>
      <c r="E73" s="54"/>
    </row>
    <row r="74" spans="1:14" hidden="1" x14ac:dyDescent="0.2">
      <c r="B74" s="10" t="s">
        <v>6</v>
      </c>
      <c r="C74" s="363" t="s">
        <v>276</v>
      </c>
      <c r="D74" s="216"/>
      <c r="E74" s="54"/>
    </row>
    <row r="75" spans="1:14" ht="13.5" hidden="1" customHeight="1" x14ac:dyDescent="0.2">
      <c r="B75" s="70"/>
      <c r="C75" s="286" t="s">
        <v>98</v>
      </c>
      <c r="D75" s="217"/>
      <c r="E75" s="54"/>
    </row>
    <row r="76" spans="1:14" hidden="1" x14ac:dyDescent="0.2">
      <c r="B76" s="8" t="s">
        <v>210</v>
      </c>
      <c r="C76" s="70"/>
      <c r="D76" s="59"/>
      <c r="E76" s="54"/>
    </row>
    <row r="77" spans="1:14" s="70" customFormat="1" ht="40.5" customHeight="1" x14ac:dyDescent="0.3">
      <c r="B77" s="492" t="s">
        <v>251</v>
      </c>
      <c r="D77" s="391" t="s">
        <v>274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 x14ac:dyDescent="0.3">
      <c r="B78" s="300"/>
      <c r="C78" s="284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 x14ac:dyDescent="0.2">
      <c r="B79" s="70"/>
      <c r="C79" s="70"/>
      <c r="D79" s="59"/>
      <c r="E79" s="54"/>
    </row>
    <row r="80" spans="1:14" x14ac:dyDescent="0.2">
      <c r="B80" s="70"/>
      <c r="C80" s="70"/>
      <c r="D80" s="59"/>
      <c r="E80" s="54"/>
    </row>
    <row r="81" spans="2:4" x14ac:dyDescent="0.2">
      <c r="B81" s="70"/>
      <c r="C81" s="70"/>
      <c r="D81" s="59"/>
    </row>
    <row r="82" spans="2:4" x14ac:dyDescent="0.2">
      <c r="B82" s="70"/>
      <c r="C82" s="70"/>
      <c r="D82" s="59"/>
    </row>
    <row r="83" spans="2:4" x14ac:dyDescent="0.2">
      <c r="B83" s="70"/>
      <c r="C83" s="70"/>
      <c r="D83" s="59"/>
    </row>
    <row r="84" spans="2:4" x14ac:dyDescent="0.2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3" zoomScaleSheetLayoutView="100" workbookViewId="0">
      <selection activeCell="C115" sqref="C115"/>
    </sheetView>
  </sheetViews>
  <sheetFormatPr defaultRowHeight="13.5" x14ac:dyDescent="0.25"/>
  <cols>
    <col min="1" max="1" width="4.28515625" style="102" customWidth="1"/>
    <col min="2" max="2" width="70.5703125" style="102" customWidth="1"/>
    <col min="3" max="3" width="30" style="102" customWidth="1"/>
    <col min="4" max="4" width="23.140625" style="130" hidden="1" customWidth="1"/>
    <col min="5" max="5" width="23.140625" style="109" hidden="1" customWidth="1"/>
    <col min="6" max="6" width="1.5703125" style="109" hidden="1" customWidth="1"/>
    <col min="7" max="7" width="1.7109375" style="109" hidden="1" customWidth="1"/>
    <col min="8" max="8" width="11.85546875" style="109" hidden="1" customWidth="1"/>
    <col min="9" max="10" width="0" style="101" hidden="1" customWidth="1"/>
    <col min="11" max="11" width="9.140625" style="101"/>
    <col min="12" max="16384" width="9.140625" style="102"/>
  </cols>
  <sheetData>
    <row r="1" spans="1:11" s="93" customFormat="1" ht="17.25" x14ac:dyDescent="0.3">
      <c r="A1" s="529"/>
      <c r="B1" s="92"/>
      <c r="C1" s="409" t="s">
        <v>287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25" x14ac:dyDescent="0.3">
      <c r="A2" s="529"/>
      <c r="B2" s="96"/>
      <c r="C2" s="283" t="s">
        <v>43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25" x14ac:dyDescent="0.3">
      <c r="A3" s="529"/>
      <c r="B3" s="96"/>
      <c r="C3" s="283" t="s">
        <v>30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25" x14ac:dyDescent="0.3">
      <c r="A4" s="529"/>
      <c r="B4" s="96"/>
      <c r="C4" s="219" t="s">
        <v>250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25" x14ac:dyDescent="0.3">
      <c r="A5" s="529"/>
      <c r="B5" s="96"/>
      <c r="C5" s="219" t="s">
        <v>202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7.25" hidden="1" x14ac:dyDescent="0.3">
      <c r="A6" s="529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25" x14ac:dyDescent="0.35">
      <c r="A7" s="553" t="s">
        <v>44</v>
      </c>
      <c r="B7" s="553"/>
      <c r="C7" s="553"/>
      <c r="D7" s="128"/>
      <c r="E7" s="48"/>
      <c r="F7" s="48"/>
      <c r="G7" s="48"/>
      <c r="H7" s="48"/>
      <c r="I7" s="95"/>
      <c r="J7" s="95"/>
      <c r="K7" s="95"/>
    </row>
    <row r="8" spans="1:11" s="7" customFormat="1" ht="20.25" x14ac:dyDescent="0.2">
      <c r="A8" s="547" t="str">
        <f>+'Ekamut-caxs'!A8:D8</f>
        <v xml:space="preserve">«Երևանի «Ժպիտներ» հ․126 մսուր-մանկապարտեզ» ՀՈԱԿ-ի </v>
      </c>
      <c r="B8" s="547"/>
      <c r="C8" s="547"/>
      <c r="D8" s="129"/>
      <c r="E8" s="4"/>
      <c r="F8" s="347"/>
      <c r="G8" s="347"/>
      <c r="H8" s="48"/>
      <c r="I8" s="6"/>
      <c r="J8" s="6"/>
      <c r="K8" s="6"/>
    </row>
    <row r="9" spans="1:11" s="7" customFormat="1" ht="17.25" x14ac:dyDescent="0.2">
      <c r="A9" s="548" t="s">
        <v>252</v>
      </c>
      <c r="B9" s="548"/>
      <c r="C9" s="548"/>
      <c r="D9" s="128"/>
      <c r="E9" s="48"/>
      <c r="F9" s="48"/>
      <c r="G9" s="48"/>
      <c r="H9" s="48"/>
      <c r="I9" s="6"/>
      <c r="J9" s="6"/>
      <c r="K9" s="6"/>
    </row>
    <row r="10" spans="1:11" s="7" customFormat="1" ht="17.25" hidden="1" x14ac:dyDescent="0.2">
      <c r="A10" s="530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5" customHeight="1" x14ac:dyDescent="0.3">
      <c r="A11" s="529"/>
      <c r="B11" s="91"/>
      <c r="C11" s="98" t="s">
        <v>45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7.25" thickBot="1" x14ac:dyDescent="0.3">
      <c r="A12" s="110" t="s">
        <v>3</v>
      </c>
      <c r="B12" s="113" t="s">
        <v>34</v>
      </c>
      <c r="C12" s="107" t="s">
        <v>46</v>
      </c>
      <c r="D12" s="350">
        <f>+C13-C70</f>
        <v>583.79999999999995</v>
      </c>
      <c r="E12" s="109"/>
      <c r="F12" s="109"/>
      <c r="G12" s="109"/>
      <c r="H12" s="356" t="s">
        <v>239</v>
      </c>
      <c r="I12" s="109"/>
      <c r="J12" s="109"/>
      <c r="K12" s="109"/>
    </row>
    <row r="13" spans="1:11" s="93" customFormat="1" ht="35.25" thickBot="1" x14ac:dyDescent="0.35">
      <c r="A13" s="531" t="s">
        <v>7</v>
      </c>
      <c r="B13" s="14" t="s">
        <v>35</v>
      </c>
      <c r="C13" s="332">
        <f>+'Dramakani ham.'!D6</f>
        <v>2310.1</v>
      </c>
      <c r="D13" s="551" t="s">
        <v>238</v>
      </c>
      <c r="E13" s="552"/>
      <c r="F13" s="355"/>
      <c r="G13" s="355"/>
      <c r="H13" s="354">
        <v>265.2</v>
      </c>
      <c r="I13" s="95"/>
      <c r="J13" s="95"/>
      <c r="K13" s="95"/>
    </row>
    <row r="14" spans="1:11" s="93" customFormat="1" ht="17.25" x14ac:dyDescent="0.3">
      <c r="A14" s="531" t="s">
        <v>11</v>
      </c>
      <c r="B14" s="14" t="s">
        <v>86</v>
      </c>
      <c r="C14" s="332">
        <f>SUM(C15:C26)</f>
        <v>108946.5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8" customHeight="1" x14ac:dyDescent="0.3">
      <c r="A15" s="28">
        <v>1</v>
      </c>
      <c r="B15" s="321" t="s">
        <v>121</v>
      </c>
      <c r="C15" s="323">
        <f>+'Ekamut-caxs'!$D12</f>
        <v>105135.8</v>
      </c>
      <c r="D15" s="128"/>
      <c r="E15" s="48"/>
      <c r="F15" s="48"/>
      <c r="G15" s="48"/>
      <c r="H15" s="48"/>
      <c r="I15" s="95"/>
      <c r="J15" s="95"/>
      <c r="K15" s="95"/>
    </row>
    <row r="16" spans="1:11" s="93" customFormat="1" ht="17.25" x14ac:dyDescent="0.3">
      <c r="A16" s="28">
        <v>2</v>
      </c>
      <c r="B16" s="324" t="s">
        <v>8</v>
      </c>
      <c r="C16" s="323">
        <f>+'Ekamut-caxs'!$D13</f>
        <v>3750.3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25" hidden="1" x14ac:dyDescent="0.3">
      <c r="A17" s="28">
        <v>3</v>
      </c>
      <c r="B17" s="325" t="s">
        <v>56</v>
      </c>
      <c r="C17" s="322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25" hidden="1" x14ac:dyDescent="0.3">
      <c r="A18" s="28">
        <v>4</v>
      </c>
      <c r="B18" s="326" t="s">
        <v>66</v>
      </c>
      <c r="C18" s="322">
        <f>+'Ekamut-caxs'!D15</f>
        <v>0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 x14ac:dyDescent="0.3">
      <c r="A19" s="28">
        <v>5</v>
      </c>
      <c r="B19" s="321" t="s">
        <v>122</v>
      </c>
      <c r="C19" s="323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25" hidden="1" x14ac:dyDescent="0.3">
      <c r="A20" s="28">
        <v>6</v>
      </c>
      <c r="B20" s="321" t="s">
        <v>9</v>
      </c>
      <c r="C20" s="323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 x14ac:dyDescent="0.3">
      <c r="A21" s="28">
        <v>7</v>
      </c>
      <c r="B21" s="321" t="s">
        <v>75</v>
      </c>
      <c r="C21" s="323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6.5" hidden="1" customHeight="1" x14ac:dyDescent="0.3">
      <c r="A22" s="28">
        <v>8</v>
      </c>
      <c r="B22" s="321" t="s">
        <v>36</v>
      </c>
      <c r="C22" s="322"/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6.5" customHeight="1" x14ac:dyDescent="0.3">
      <c r="A23" s="28">
        <v>3</v>
      </c>
      <c r="B23" s="321" t="s">
        <v>10</v>
      </c>
      <c r="C23" s="323">
        <f>+'Ekamut-caxs'!D22</f>
        <v>12.4</v>
      </c>
      <c r="D23" s="131"/>
      <c r="E23" s="122"/>
      <c r="F23" s="122"/>
      <c r="G23" s="122"/>
      <c r="H23" s="48"/>
      <c r="I23" s="95"/>
      <c r="J23" s="95"/>
      <c r="K23" s="95"/>
    </row>
    <row r="24" spans="1:11" s="95" customFormat="1" ht="16.5" hidden="1" customHeight="1" x14ac:dyDescent="0.3">
      <c r="A24" s="28">
        <v>10</v>
      </c>
      <c r="B24" s="327"/>
      <c r="C24" s="322"/>
      <c r="D24" s="131"/>
      <c r="E24" s="122"/>
      <c r="F24" s="122"/>
      <c r="G24" s="122"/>
      <c r="H24" s="48"/>
    </row>
    <row r="25" spans="1:11" s="95" customFormat="1" ht="16.5" hidden="1" customHeight="1" x14ac:dyDescent="0.3">
      <c r="A25" s="28">
        <v>11</v>
      </c>
      <c r="B25" s="327"/>
      <c r="C25" s="322"/>
      <c r="D25" s="488" t="s">
        <v>196</v>
      </c>
      <c r="E25" s="122"/>
      <c r="F25" s="122"/>
      <c r="G25" s="122"/>
      <c r="H25" s="48"/>
    </row>
    <row r="26" spans="1:11" s="93" customFormat="1" ht="22.5" customHeight="1" x14ac:dyDescent="0.3">
      <c r="A26" s="78">
        <v>4</v>
      </c>
      <c r="B26" s="324" t="s">
        <v>288</v>
      </c>
      <c r="C26" s="323">
        <f>+C28</f>
        <v>48</v>
      </c>
      <c r="D26" s="128">
        <f>SUM(D27:D28)</f>
        <v>0</v>
      </c>
      <c r="E26" s="48"/>
      <c r="F26" s="48"/>
      <c r="G26" s="48"/>
      <c r="H26" s="48"/>
      <c r="I26" s="95"/>
      <c r="J26" s="95"/>
      <c r="K26" s="95"/>
    </row>
    <row r="27" spans="1:11" s="105" customFormat="1" ht="14.25" hidden="1" x14ac:dyDescent="0.25">
      <c r="A27" s="544">
        <v>4.0999999999999996</v>
      </c>
      <c r="B27" s="33" t="s">
        <v>289</v>
      </c>
      <c r="C27" s="336"/>
      <c r="D27" s="350"/>
      <c r="E27" s="124"/>
      <c r="F27" s="124"/>
      <c r="G27" s="124"/>
      <c r="H27" s="124"/>
      <c r="I27" s="104"/>
      <c r="J27" s="104"/>
      <c r="K27" s="104"/>
    </row>
    <row r="28" spans="1:11" s="105" customFormat="1" ht="17.25" customHeight="1" x14ac:dyDescent="0.25">
      <c r="A28" s="544">
        <v>4.0999999999999996</v>
      </c>
      <c r="B28" s="33" t="s">
        <v>290</v>
      </c>
      <c r="C28" s="336">
        <f>+'Ekamut-caxs'!D27</f>
        <v>48</v>
      </c>
      <c r="D28" s="350"/>
      <c r="E28" s="124"/>
      <c r="F28" s="124"/>
      <c r="G28" s="124"/>
      <c r="H28" s="124"/>
      <c r="I28" s="104"/>
      <c r="J28" s="104"/>
      <c r="K28" s="104"/>
    </row>
    <row r="29" spans="1:11" s="93" customFormat="1" ht="20.25" customHeight="1" x14ac:dyDescent="0.3">
      <c r="A29" s="531" t="s">
        <v>37</v>
      </c>
      <c r="B29" s="14" t="s">
        <v>87</v>
      </c>
      <c r="C29" s="332">
        <f>C30+C72+C84</f>
        <v>111256.60000000002</v>
      </c>
      <c r="D29" s="364"/>
      <c r="E29" s="48"/>
      <c r="F29" s="48"/>
      <c r="G29" s="48"/>
      <c r="H29" s="48"/>
      <c r="I29" s="95"/>
      <c r="J29" s="95"/>
      <c r="K29" s="95"/>
    </row>
    <row r="30" spans="1:11" s="93" customFormat="1" ht="17.25" x14ac:dyDescent="0.3">
      <c r="A30" s="532" t="s">
        <v>59</v>
      </c>
      <c r="B30" s="14" t="s">
        <v>62</v>
      </c>
      <c r="C30" s="332">
        <f>SUM(C31,C34:C40,C44:C66,C70:C71)</f>
        <v>110695.00000000001</v>
      </c>
      <c r="D30" s="128"/>
      <c r="E30" s="48"/>
      <c r="F30" s="48"/>
      <c r="G30" s="48"/>
      <c r="H30" s="48"/>
      <c r="I30" s="95"/>
      <c r="J30" s="95"/>
      <c r="K30" s="95"/>
    </row>
    <row r="31" spans="1:11" s="115" customFormat="1" ht="18" customHeight="1" x14ac:dyDescent="0.3">
      <c r="A31" s="28">
        <v>1</v>
      </c>
      <c r="B31" s="328" t="s">
        <v>12</v>
      </c>
      <c r="C31" s="323">
        <f>+'Ekamut-caxs'!D31</f>
        <v>73642.8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 ht="14.25" x14ac:dyDescent="0.25">
      <c r="A32" s="28">
        <v>1.1000000000000001</v>
      </c>
      <c r="B32" s="33" t="s">
        <v>123</v>
      </c>
      <c r="C32" s="336">
        <f>+'Ekamut-caxs'!D32</f>
        <v>1655.5</v>
      </c>
      <c r="D32" s="350"/>
      <c r="E32" s="124"/>
      <c r="F32" s="124"/>
      <c r="G32" s="124"/>
      <c r="H32" s="124"/>
      <c r="I32" s="104"/>
      <c r="J32" s="104"/>
      <c r="K32" s="104"/>
    </row>
    <row r="33" spans="1:11" s="105" customFormat="1" ht="18" hidden="1" customHeight="1" x14ac:dyDescent="0.25">
      <c r="A33" s="28">
        <v>1.2</v>
      </c>
      <c r="B33" s="33" t="s">
        <v>13</v>
      </c>
      <c r="C33" s="336">
        <f>+'Ekamut-caxs'!D33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8" customHeight="1" x14ac:dyDescent="0.3">
      <c r="A34" s="28">
        <v>2</v>
      </c>
      <c r="B34" s="324" t="s">
        <v>16</v>
      </c>
      <c r="C34" s="322">
        <f>+'Ekamut-caxs'!D34</f>
        <v>25153.200000000001</v>
      </c>
      <c r="D34" s="73"/>
      <c r="E34" s="108"/>
      <c r="F34" s="108"/>
      <c r="G34" s="108"/>
      <c r="H34" s="108"/>
      <c r="I34" s="116"/>
      <c r="J34" s="116"/>
      <c r="K34" s="116"/>
    </row>
    <row r="35" spans="1:11" s="117" customFormat="1" ht="18" customHeight="1" x14ac:dyDescent="0.3">
      <c r="A35" s="28">
        <v>3</v>
      </c>
      <c r="B35" s="324" t="s">
        <v>15</v>
      </c>
      <c r="C35" s="323">
        <f>+'Ekamut-caxs'!D35</f>
        <v>3354.3</v>
      </c>
      <c r="D35" s="407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8" customHeight="1" x14ac:dyDescent="0.3">
      <c r="A36" s="28">
        <v>4</v>
      </c>
      <c r="B36" s="324" t="s">
        <v>14</v>
      </c>
      <c r="C36" s="323">
        <f>+'Ekamut-caxs'!D36</f>
        <v>3819.5</v>
      </c>
      <c r="D36" s="407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8" customHeight="1" x14ac:dyDescent="0.3">
      <c r="A37" s="28">
        <v>5</v>
      </c>
      <c r="B37" s="324" t="s">
        <v>17</v>
      </c>
      <c r="C37" s="323">
        <f>+'Ekamut-caxs'!D37</f>
        <v>539.70000000000005</v>
      </c>
      <c r="D37" s="407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8" customHeight="1" x14ac:dyDescent="0.3">
      <c r="A38" s="28">
        <v>6</v>
      </c>
      <c r="B38" s="324" t="s">
        <v>18</v>
      </c>
      <c r="C38" s="323">
        <f>+'Ekamut-caxs'!D38</f>
        <v>100.8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7.25" x14ac:dyDescent="0.3">
      <c r="A39" s="28">
        <v>7</v>
      </c>
      <c r="B39" s="324" t="s">
        <v>19</v>
      </c>
      <c r="C39" s="323">
        <f>+'Ekamut-caxs'!D39</f>
        <v>100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25" x14ac:dyDescent="0.3">
      <c r="A40" s="28">
        <v>8</v>
      </c>
      <c r="B40" s="324" t="s">
        <v>20</v>
      </c>
      <c r="C40" s="323">
        <f>SUM(C41:C43)</f>
        <v>304.2</v>
      </c>
      <c r="D40" s="134"/>
      <c r="E40" s="108"/>
      <c r="F40" s="108"/>
      <c r="G40" s="108"/>
      <c r="H40" s="108"/>
      <c r="I40" s="116"/>
      <c r="J40" s="116"/>
      <c r="K40" s="116"/>
    </row>
    <row r="41" spans="1:11" x14ac:dyDescent="0.25">
      <c r="A41" s="28">
        <v>8.1</v>
      </c>
      <c r="B41" s="33" t="s">
        <v>21</v>
      </c>
      <c r="C41" s="336">
        <f>+'Ekamut-caxs'!D41</f>
        <v>57.6</v>
      </c>
    </row>
    <row r="42" spans="1:11" x14ac:dyDescent="0.25">
      <c r="A42" s="28">
        <v>8.1999999999999993</v>
      </c>
      <c r="B42" s="33" t="s">
        <v>22</v>
      </c>
      <c r="C42" s="336">
        <f>+'Ekamut-caxs'!D42</f>
        <v>54.6</v>
      </c>
    </row>
    <row r="43" spans="1:11" x14ac:dyDescent="0.25">
      <c r="A43" s="28">
        <v>8.3000000000000007</v>
      </c>
      <c r="B43" s="33" t="s">
        <v>23</v>
      </c>
      <c r="C43" s="336">
        <f>+'Ekamut-caxs'!D43</f>
        <v>192</v>
      </c>
    </row>
    <row r="44" spans="1:11" s="117" customFormat="1" ht="18" hidden="1" customHeight="1" x14ac:dyDescent="0.3">
      <c r="A44" s="28">
        <v>9</v>
      </c>
      <c r="B44" s="324" t="s">
        <v>24</v>
      </c>
      <c r="C44" s="323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7.25" x14ac:dyDescent="0.3">
      <c r="A45" s="28">
        <v>9</v>
      </c>
      <c r="B45" s="324" t="s">
        <v>32</v>
      </c>
      <c r="C45" s="322">
        <f>+'Ekamut-caxs'!D45</f>
        <v>516.1</v>
      </c>
      <c r="D45" s="54"/>
      <c r="E45" s="108"/>
      <c r="F45" s="108"/>
      <c r="G45" s="108"/>
      <c r="H45" s="108"/>
      <c r="I45" s="116"/>
      <c r="J45" s="116"/>
      <c r="K45" s="116"/>
    </row>
    <row r="46" spans="1:11" s="117" customFormat="1" ht="17.25" x14ac:dyDescent="0.3">
      <c r="A46" s="28">
        <v>10</v>
      </c>
      <c r="B46" s="324" t="s">
        <v>25</v>
      </c>
      <c r="C46" s="322">
        <f>+'Ekamut-caxs'!D46</f>
        <v>50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7.25" x14ac:dyDescent="0.3">
      <c r="A47" s="28">
        <v>11</v>
      </c>
      <c r="B47" s="329" t="s">
        <v>78</v>
      </c>
      <c r="C47" s="322">
        <f>+'Ekamut-caxs'!D47</f>
        <v>27.5</v>
      </c>
      <c r="D47" s="134"/>
      <c r="E47" s="108"/>
      <c r="F47" s="108"/>
      <c r="G47" s="108"/>
      <c r="H47" s="108"/>
      <c r="I47" s="116"/>
      <c r="J47" s="116"/>
      <c r="K47" s="116"/>
    </row>
    <row r="48" spans="1:11" s="87" customFormat="1" ht="17.25" x14ac:dyDescent="0.2">
      <c r="A48" s="28">
        <v>12</v>
      </c>
      <c r="B48" s="324" t="s">
        <v>51</v>
      </c>
      <c r="C48" s="323">
        <f>+'Ekamut-caxs'!D48</f>
        <v>44.4</v>
      </c>
      <c r="D48" s="135"/>
      <c r="E48" s="85"/>
      <c r="F48" s="85"/>
      <c r="G48" s="85"/>
      <c r="H48" s="71"/>
      <c r="I48" s="86"/>
      <c r="J48" s="86"/>
      <c r="K48" s="86"/>
    </row>
    <row r="49" spans="1:11" s="117" customFormat="1" ht="17.25" x14ac:dyDescent="0.3">
      <c r="A49" s="28">
        <v>13</v>
      </c>
      <c r="B49" s="324" t="s">
        <v>124</v>
      </c>
      <c r="C49" s="323">
        <f>+'Ekamut-caxs'!D49</f>
        <v>4.5999999999999996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7.25" x14ac:dyDescent="0.3">
      <c r="A50" s="28">
        <v>14</v>
      </c>
      <c r="B50" s="324" t="s">
        <v>125</v>
      </c>
      <c r="C50" s="323">
        <f>+'Ekamut-caxs'!D50</f>
        <v>200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7.25" x14ac:dyDescent="0.3">
      <c r="A51" s="28">
        <v>15</v>
      </c>
      <c r="B51" s="324" t="s">
        <v>26</v>
      </c>
      <c r="C51" s="323">
        <f>+'Ekamut-caxs'!D51</f>
        <v>499.8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25" x14ac:dyDescent="0.3">
      <c r="A52" s="28">
        <v>16</v>
      </c>
      <c r="B52" s="324" t="s">
        <v>27</v>
      </c>
      <c r="C52" s="323">
        <f>+'Ekamut-caxs'!D52</f>
        <v>137.80000000000001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7.25" x14ac:dyDescent="0.3">
      <c r="A53" s="28">
        <v>17</v>
      </c>
      <c r="B53" s="324" t="s">
        <v>70</v>
      </c>
      <c r="C53" s="323">
        <f>+'Ekamut-caxs'!D53</f>
        <v>80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hidden="1" customHeight="1" x14ac:dyDescent="0.3">
      <c r="A54" s="28">
        <v>19</v>
      </c>
      <c r="B54" s="324" t="s">
        <v>57</v>
      </c>
      <c r="C54" s="323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7" customFormat="1" ht="17.25" x14ac:dyDescent="0.2">
      <c r="A55" s="28">
        <v>18</v>
      </c>
      <c r="B55" s="324" t="s">
        <v>48</v>
      </c>
      <c r="C55" s="323">
        <f>+'Ekamut-caxs'!D55</f>
        <v>57</v>
      </c>
      <c r="D55" s="135"/>
      <c r="E55" s="85"/>
      <c r="F55" s="85"/>
      <c r="G55" s="85"/>
      <c r="H55" s="71"/>
      <c r="I55" s="86"/>
      <c r="J55" s="86"/>
      <c r="K55" s="86"/>
    </row>
    <row r="56" spans="1:11" s="87" customFormat="1" ht="17.25" x14ac:dyDescent="0.2">
      <c r="A56" s="28">
        <v>19</v>
      </c>
      <c r="B56" s="324" t="s">
        <v>79</v>
      </c>
      <c r="C56" s="323">
        <f>+'Ekamut-caxs'!D56</f>
        <v>20</v>
      </c>
      <c r="D56" s="135"/>
      <c r="E56" s="85"/>
      <c r="F56" s="85"/>
      <c r="G56" s="85"/>
      <c r="H56" s="71"/>
      <c r="I56" s="86"/>
      <c r="J56" s="86"/>
      <c r="K56" s="86"/>
    </row>
    <row r="57" spans="1:11" s="87" customFormat="1" ht="17.25" x14ac:dyDescent="0.2">
      <c r="A57" s="28">
        <v>20</v>
      </c>
      <c r="B57" s="324" t="s">
        <v>80</v>
      </c>
      <c r="C57" s="323">
        <f>+'Ekamut-caxs'!D57</f>
        <v>95</v>
      </c>
      <c r="D57" s="54"/>
      <c r="E57" s="85"/>
      <c r="F57" s="85"/>
      <c r="G57" s="85"/>
      <c r="H57" s="71"/>
      <c r="I57" s="86"/>
      <c r="J57" s="86"/>
      <c r="K57" s="86"/>
    </row>
    <row r="58" spans="1:11" s="87" customFormat="1" ht="17.25" x14ac:dyDescent="0.2">
      <c r="A58" s="28">
        <v>21</v>
      </c>
      <c r="B58" s="324" t="s">
        <v>49</v>
      </c>
      <c r="C58" s="323">
        <f>+'Ekamut-caxs'!D58</f>
        <v>3</v>
      </c>
      <c r="D58" s="135"/>
      <c r="E58" s="85"/>
      <c r="F58" s="85"/>
      <c r="G58" s="85"/>
      <c r="H58" s="71"/>
      <c r="I58" s="86"/>
      <c r="J58" s="86"/>
      <c r="K58" s="86"/>
    </row>
    <row r="59" spans="1:11" s="87" customFormat="1" ht="17.25" x14ac:dyDescent="0.2">
      <c r="A59" s="28">
        <v>22</v>
      </c>
      <c r="B59" s="324" t="s">
        <v>126</v>
      </c>
      <c r="C59" s="323">
        <f>+'Ekamut-caxs'!D59</f>
        <v>10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 x14ac:dyDescent="0.2">
      <c r="A60" s="28">
        <v>25</v>
      </c>
      <c r="B60" s="324" t="s">
        <v>50</v>
      </c>
      <c r="C60" s="323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87" customFormat="1" ht="17.25" x14ac:dyDescent="0.2">
      <c r="A61" s="28">
        <v>23</v>
      </c>
      <c r="B61" s="324" t="s">
        <v>67</v>
      </c>
      <c r="C61" s="323">
        <f>+'Ekamut-caxs'!D61</f>
        <v>72</v>
      </c>
      <c r="D61" s="135"/>
      <c r="E61" s="85"/>
      <c r="F61" s="85"/>
      <c r="G61" s="85"/>
      <c r="H61" s="71"/>
      <c r="I61" s="86"/>
      <c r="J61" s="86"/>
      <c r="K61" s="86"/>
    </row>
    <row r="62" spans="1:11" s="87" customFormat="1" ht="18" hidden="1" customHeight="1" x14ac:dyDescent="0.2">
      <c r="A62" s="28">
        <v>27</v>
      </c>
      <c r="B62" s="186" t="s">
        <v>81</v>
      </c>
      <c r="C62" s="323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7.25" x14ac:dyDescent="0.2">
      <c r="A63" s="28">
        <v>24</v>
      </c>
      <c r="B63" s="186" t="s">
        <v>291</v>
      </c>
      <c r="C63" s="323">
        <f>+'Ekamut-caxs'!D63</f>
        <v>80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7.25" x14ac:dyDescent="0.2">
      <c r="A64" s="28">
        <v>25</v>
      </c>
      <c r="B64" s="344" t="s">
        <v>282</v>
      </c>
      <c r="C64" s="322">
        <f>+'Ekamut-caxs'!D64</f>
        <v>27</v>
      </c>
      <c r="D64" s="135"/>
      <c r="E64" s="85"/>
      <c r="F64" s="85"/>
      <c r="G64" s="85"/>
      <c r="H64" s="71"/>
    </row>
    <row r="65" spans="1:11" s="86" customFormat="1" ht="18" hidden="1" customHeight="1" x14ac:dyDescent="0.2">
      <c r="A65" s="28">
        <v>30</v>
      </c>
      <c r="B65" s="344"/>
      <c r="C65" s="322">
        <f>+'Ekamut-caxs'!D65</f>
        <v>0</v>
      </c>
      <c r="D65" s="488" t="s">
        <v>127</v>
      </c>
      <c r="E65" s="85"/>
      <c r="F65" s="85"/>
      <c r="G65" s="85"/>
      <c r="H65" s="71"/>
    </row>
    <row r="66" spans="1:11" s="117" customFormat="1" ht="17.25" x14ac:dyDescent="0.3">
      <c r="A66" s="28">
        <v>26</v>
      </c>
      <c r="B66" s="345" t="s">
        <v>38</v>
      </c>
      <c r="C66" s="323">
        <f>SUM(C67:C69)</f>
        <v>30</v>
      </c>
      <c r="D66" s="134"/>
      <c r="E66" s="108"/>
      <c r="F66" s="108"/>
      <c r="G66" s="108"/>
      <c r="H66" s="108"/>
      <c r="I66" s="116"/>
      <c r="J66" s="116"/>
      <c r="K66" s="116"/>
    </row>
    <row r="67" spans="1:11" ht="19.5" hidden="1" customHeight="1" x14ac:dyDescent="0.25">
      <c r="A67" s="15">
        <v>31.1</v>
      </c>
      <c r="B67" s="120" t="s">
        <v>39</v>
      </c>
      <c r="C67" s="296"/>
    </row>
    <row r="68" spans="1:11" ht="19.5" hidden="1" customHeight="1" x14ac:dyDescent="0.25">
      <c r="A68" s="15">
        <v>31.2</v>
      </c>
      <c r="B68" s="120" t="s">
        <v>52</v>
      </c>
      <c r="C68" s="296"/>
    </row>
    <row r="69" spans="1:11" x14ac:dyDescent="0.25">
      <c r="A69" s="15">
        <v>26.1</v>
      </c>
      <c r="B69" s="120" t="s">
        <v>88</v>
      </c>
      <c r="C69" s="296">
        <f>+'Ekamut-caxs'!D68</f>
        <v>30</v>
      </c>
    </row>
    <row r="70" spans="1:11" s="117" customFormat="1" ht="17.25" customHeight="1" x14ac:dyDescent="0.3">
      <c r="A70" s="533">
        <v>27</v>
      </c>
      <c r="B70" s="330" t="s">
        <v>40</v>
      </c>
      <c r="C70" s="323">
        <f>+'Dt kt'!D59-'Dt kt'!D54</f>
        <v>1726.3</v>
      </c>
      <c r="D70" s="134"/>
      <c r="E70" s="108"/>
      <c r="F70" s="108"/>
      <c r="G70" s="108"/>
      <c r="H70" s="108"/>
      <c r="I70" s="116"/>
      <c r="J70" s="116"/>
      <c r="K70" s="116"/>
    </row>
    <row r="71" spans="1:11" s="117" customFormat="1" ht="16.5" hidden="1" customHeight="1" x14ac:dyDescent="0.3">
      <c r="A71" s="533">
        <v>33</v>
      </c>
      <c r="B71" s="331" t="s">
        <v>89</v>
      </c>
      <c r="C71" s="322"/>
      <c r="D71" s="134" t="s">
        <v>240</v>
      </c>
      <c r="E71" s="108"/>
      <c r="F71" s="108"/>
      <c r="G71" s="108"/>
      <c r="H71" s="108"/>
      <c r="I71" s="116"/>
      <c r="J71" s="116"/>
      <c r="K71" s="116"/>
    </row>
    <row r="72" spans="1:11" s="100" customFormat="1" ht="17.25" x14ac:dyDescent="0.3">
      <c r="A72" s="534" t="s">
        <v>60</v>
      </c>
      <c r="B72" s="103" t="s">
        <v>63</v>
      </c>
      <c r="C72" s="332">
        <f>C73+C80</f>
        <v>30</v>
      </c>
      <c r="D72" s="136"/>
      <c r="E72" s="125"/>
      <c r="F72" s="125"/>
      <c r="G72" s="125"/>
      <c r="H72" s="125"/>
      <c r="I72" s="99"/>
      <c r="J72" s="99"/>
      <c r="K72" s="99"/>
    </row>
    <row r="73" spans="1:11" s="115" customFormat="1" ht="17.25" x14ac:dyDescent="0.3">
      <c r="A73" s="533">
        <v>1</v>
      </c>
      <c r="B73" s="333" t="s">
        <v>93</v>
      </c>
      <c r="C73" s="323">
        <f>SUM(C74:C79)</f>
        <v>30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25" x14ac:dyDescent="0.3">
      <c r="A74" s="533">
        <v>1.1000000000000001</v>
      </c>
      <c r="B74" s="334" t="s">
        <v>90</v>
      </c>
      <c r="C74" s="322">
        <v>30</v>
      </c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7.25" hidden="1" x14ac:dyDescent="0.3">
      <c r="A75" s="533">
        <v>1.2</v>
      </c>
      <c r="B75" s="334" t="s">
        <v>91</v>
      </c>
      <c r="C75" s="322"/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7.25" hidden="1" x14ac:dyDescent="0.3">
      <c r="A76" s="533">
        <v>1.3</v>
      </c>
      <c r="B76" s="334" t="s">
        <v>92</v>
      </c>
      <c r="C76" s="322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x14ac:dyDescent="0.3">
      <c r="A77" s="533">
        <v>1.4</v>
      </c>
      <c r="B77" s="334" t="s">
        <v>68</v>
      </c>
      <c r="C77" s="322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x14ac:dyDescent="0.3">
      <c r="A78" s="533">
        <v>1.5</v>
      </c>
      <c r="B78" s="335" t="s">
        <v>69</v>
      </c>
      <c r="C78" s="322"/>
      <c r="D78" s="132"/>
      <c r="E78" s="123"/>
      <c r="F78" s="123"/>
      <c r="G78" s="123"/>
      <c r="H78" s="123"/>
    </row>
    <row r="79" spans="1:11" s="114" customFormat="1" ht="17.25" hidden="1" x14ac:dyDescent="0.3">
      <c r="A79" s="533">
        <v>1.6</v>
      </c>
      <c r="B79" s="335"/>
      <c r="C79" s="322"/>
      <c r="D79" s="489" t="s">
        <v>128</v>
      </c>
      <c r="E79" s="123"/>
      <c r="F79" s="123"/>
      <c r="G79" s="123"/>
      <c r="H79" s="123"/>
    </row>
    <row r="80" spans="1:11" s="115" customFormat="1" ht="34.5" hidden="1" x14ac:dyDescent="0.3">
      <c r="A80" s="533">
        <v>2</v>
      </c>
      <c r="B80" s="333" t="s">
        <v>94</v>
      </c>
      <c r="C80" s="323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7.25" hidden="1" x14ac:dyDescent="0.3">
      <c r="A81" s="533">
        <v>2.1</v>
      </c>
      <c r="B81" s="333" t="s">
        <v>65</v>
      </c>
      <c r="C81" s="322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7.25" hidden="1" x14ac:dyDescent="0.3">
      <c r="A82" s="533">
        <v>2.2000000000000002</v>
      </c>
      <c r="B82" s="346" t="s">
        <v>64</v>
      </c>
      <c r="C82" s="322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7.25" hidden="1" x14ac:dyDescent="0.3">
      <c r="A83" s="533">
        <v>2.2999999999999998</v>
      </c>
      <c r="B83" s="333" t="s">
        <v>53</v>
      </c>
      <c r="C83" s="322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34.5" x14ac:dyDescent="0.3">
      <c r="A84" s="534" t="s">
        <v>61</v>
      </c>
      <c r="B84" s="14" t="s">
        <v>157</v>
      </c>
      <c r="C84" s="332">
        <f>SUM(C85:C86)</f>
        <v>531.6</v>
      </c>
      <c r="D84" s="136"/>
      <c r="E84" s="125"/>
      <c r="F84" s="125"/>
      <c r="G84" s="125"/>
      <c r="H84" s="125"/>
      <c r="I84" s="99"/>
      <c r="J84" s="99"/>
      <c r="K84" s="99"/>
    </row>
    <row r="85" spans="1:11" s="115" customFormat="1" ht="17.25" hidden="1" x14ac:dyDescent="0.3">
      <c r="A85" s="533">
        <v>1</v>
      </c>
      <c r="B85" s="328" t="s">
        <v>16</v>
      </c>
      <c r="C85" s="322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8" thickBot="1" x14ac:dyDescent="0.35">
      <c r="A86" s="533">
        <v>1</v>
      </c>
      <c r="B86" s="328" t="s">
        <v>16</v>
      </c>
      <c r="C86" s="322">
        <v>531.6</v>
      </c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5.25" thickBot="1" x14ac:dyDescent="0.4">
      <c r="A87" s="531" t="s">
        <v>41</v>
      </c>
      <c r="B87" s="14" t="s">
        <v>42</v>
      </c>
      <c r="C87" s="332">
        <f>C13+C14-C29</f>
        <v>0</v>
      </c>
      <c r="D87" s="551" t="s">
        <v>206</v>
      </c>
      <c r="E87" s="552"/>
      <c r="F87" s="355"/>
      <c r="G87" s="355"/>
      <c r="H87" s="354"/>
      <c r="I87" s="118"/>
      <c r="J87" s="118"/>
      <c r="K87" s="118"/>
    </row>
    <row r="88" spans="1:11" s="100" customFormat="1" ht="25.5" customHeight="1" x14ac:dyDescent="0.3">
      <c r="A88" s="535"/>
      <c r="B88" s="106"/>
      <c r="D88" s="369"/>
      <c r="E88" s="125"/>
      <c r="F88" s="125"/>
      <c r="G88" s="125"/>
      <c r="H88" s="125"/>
      <c r="I88" s="99"/>
      <c r="J88" s="99"/>
      <c r="K88" s="99"/>
    </row>
    <row r="89" spans="1:11" s="7" customFormat="1" ht="17.25" hidden="1" x14ac:dyDescent="0.2">
      <c r="A89" s="3"/>
      <c r="B89" s="19" t="s">
        <v>2</v>
      </c>
      <c r="C89" s="365" t="str">
        <f>+'Ekamut-caxs'!C72</f>
        <v>Ն.Արզումանյան</v>
      </c>
      <c r="D89" s="541">
        <f>+C87-385</f>
        <v>-385</v>
      </c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 x14ac:dyDescent="0.2">
      <c r="B90" s="7" t="s">
        <v>4</v>
      </c>
      <c r="C90" s="366" t="s">
        <v>98</v>
      </c>
      <c r="D90" s="217"/>
      <c r="E90" s="109"/>
      <c r="F90" s="109"/>
      <c r="G90" s="109"/>
      <c r="H90" s="109"/>
      <c r="I90" s="2"/>
      <c r="J90" s="2"/>
      <c r="K90" s="2"/>
    </row>
    <row r="91" spans="1:11" s="3" customFormat="1" ht="17.25" hidden="1" x14ac:dyDescent="0.3">
      <c r="B91" s="18" t="s">
        <v>6</v>
      </c>
      <c r="C91" s="367" t="str">
        <f>+'Ekamut-caxs'!C74</f>
        <v>Ժ.Գորգինյան</v>
      </c>
      <c r="D91" s="284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 x14ac:dyDescent="0.2">
      <c r="C92" s="366" t="s">
        <v>98</v>
      </c>
      <c r="D92" s="217"/>
      <c r="E92" s="109"/>
      <c r="F92" s="109"/>
      <c r="G92" s="109"/>
      <c r="H92" s="109"/>
      <c r="I92" s="2"/>
      <c r="J92" s="2"/>
      <c r="K92" s="2"/>
    </row>
    <row r="93" spans="1:11" s="3" customFormat="1" hidden="1" x14ac:dyDescent="0.25">
      <c r="B93" s="8" t="s">
        <v>197</v>
      </c>
      <c r="C93" s="101"/>
      <c r="D93" s="370"/>
      <c r="E93" s="109"/>
      <c r="F93" s="109"/>
      <c r="G93" s="109"/>
      <c r="H93" s="109"/>
      <c r="I93" s="2"/>
      <c r="J93" s="2"/>
      <c r="K93" s="2"/>
    </row>
    <row r="94" spans="1:11" s="299" customFormat="1" ht="40.5" customHeight="1" x14ac:dyDescent="0.3">
      <c r="A94" s="536"/>
      <c r="B94" s="492" t="str">
        <f>+'Ekamut-caxs'!B77</f>
        <v>ԵՐԵՎԱՆԻ ՔԱՂԱՔԱՊԵՏ՝</v>
      </c>
      <c r="C94" s="391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 x14ac:dyDescent="0.25">
      <c r="D95" s="218"/>
      <c r="E95" s="109"/>
      <c r="F95" s="109"/>
      <c r="G95" s="109"/>
      <c r="H95" s="109"/>
    </row>
    <row r="96" spans="1:11" s="101" customFormat="1" x14ac:dyDescent="0.25">
      <c r="D96" s="218"/>
      <c r="E96" s="109"/>
      <c r="F96" s="109"/>
      <c r="G96" s="109"/>
      <c r="H96" s="109"/>
    </row>
    <row r="97" spans="4:8" s="101" customFormat="1" x14ac:dyDescent="0.25">
      <c r="D97" s="130"/>
      <c r="E97" s="109"/>
      <c r="F97" s="109"/>
      <c r="G97" s="109"/>
      <c r="H97" s="109"/>
    </row>
    <row r="98" spans="4:8" s="101" customFormat="1" hidden="1" x14ac:dyDescent="0.25">
      <c r="D98" s="130"/>
      <c r="E98" s="109"/>
      <c r="F98" s="109"/>
      <c r="G98" s="109"/>
      <c r="H98" s="109"/>
    </row>
    <row r="99" spans="4:8" s="101" customFormat="1" x14ac:dyDescent="0.25">
      <c r="D99" s="130"/>
      <c r="E99" s="109"/>
      <c r="F99" s="109"/>
      <c r="G99" s="109"/>
      <c r="H99" s="109"/>
    </row>
    <row r="100" spans="4:8" s="101" customFormat="1" x14ac:dyDescent="0.25">
      <c r="D100" s="130"/>
      <c r="E100" s="109"/>
      <c r="F100" s="109"/>
      <c r="G100" s="109"/>
      <c r="H100" s="109"/>
    </row>
    <row r="101" spans="4:8" s="101" customFormat="1" x14ac:dyDescent="0.25">
      <c r="D101" s="130"/>
      <c r="E101" s="109"/>
      <c r="F101" s="109"/>
      <c r="G101" s="109"/>
      <c r="H101" s="109"/>
    </row>
    <row r="102" spans="4:8" s="101" customFormat="1" x14ac:dyDescent="0.25">
      <c r="D102" s="130"/>
      <c r="E102" s="109"/>
      <c r="F102" s="109"/>
      <c r="G102" s="109"/>
      <c r="H102" s="109"/>
    </row>
    <row r="103" spans="4:8" s="101" customFormat="1" x14ac:dyDescent="0.25">
      <c r="D103" s="130"/>
      <c r="E103" s="109"/>
      <c r="F103" s="109"/>
      <c r="G103" s="109"/>
      <c r="H103" s="109"/>
    </row>
    <row r="104" spans="4:8" s="101" customFormat="1" x14ac:dyDescent="0.25">
      <c r="D104" s="130"/>
      <c r="E104" s="109"/>
      <c r="F104" s="109"/>
      <c r="G104" s="109"/>
      <c r="H104" s="109"/>
    </row>
    <row r="105" spans="4:8" s="101" customFormat="1" x14ac:dyDescent="0.25">
      <c r="D105" s="130"/>
      <c r="E105" s="109"/>
      <c r="F105" s="109"/>
      <c r="G105" s="109"/>
      <c r="H105" s="109"/>
    </row>
    <row r="106" spans="4:8" s="101" customFormat="1" x14ac:dyDescent="0.25">
      <c r="D106" s="130"/>
      <c r="E106" s="109"/>
      <c r="F106" s="109"/>
      <c r="G106" s="109"/>
      <c r="H106" s="109"/>
    </row>
    <row r="107" spans="4:8" s="101" customFormat="1" x14ac:dyDescent="0.25">
      <c r="D107" s="130"/>
      <c r="E107" s="109"/>
      <c r="F107" s="109"/>
      <c r="G107" s="109"/>
      <c r="H107" s="109"/>
    </row>
    <row r="108" spans="4:8" s="101" customFormat="1" x14ac:dyDescent="0.25">
      <c r="D108" s="130"/>
      <c r="E108" s="109"/>
      <c r="F108" s="109"/>
      <c r="G108" s="109"/>
      <c r="H108" s="109"/>
    </row>
    <row r="109" spans="4:8" s="101" customFormat="1" x14ac:dyDescent="0.25">
      <c r="D109" s="130"/>
      <c r="E109" s="109"/>
      <c r="F109" s="109"/>
      <c r="G109" s="109"/>
      <c r="H109" s="109"/>
    </row>
    <row r="110" spans="4:8" s="101" customFormat="1" x14ac:dyDescent="0.25">
      <c r="D110" s="130"/>
      <c r="E110" s="109"/>
      <c r="F110" s="109"/>
      <c r="G110" s="109"/>
      <c r="H110" s="109"/>
    </row>
    <row r="111" spans="4:8" s="101" customFormat="1" x14ac:dyDescent="0.25">
      <c r="D111" s="130"/>
      <c r="E111" s="109"/>
      <c r="F111" s="109"/>
      <c r="G111" s="109"/>
      <c r="H111" s="109"/>
    </row>
    <row r="112" spans="4:8" s="101" customFormat="1" x14ac:dyDescent="0.25">
      <c r="D112" s="130"/>
      <c r="E112" s="109"/>
      <c r="F112" s="109"/>
      <c r="G112" s="109"/>
      <c r="H112" s="109"/>
    </row>
    <row r="113" spans="4:8" s="101" customFormat="1" x14ac:dyDescent="0.25">
      <c r="D113" s="130"/>
      <c r="E113" s="109"/>
      <c r="F113" s="109"/>
      <c r="G113" s="109"/>
      <c r="H113" s="109"/>
    </row>
    <row r="114" spans="4:8" s="101" customFormat="1" x14ac:dyDescent="0.25">
      <c r="D114" s="130"/>
      <c r="E114" s="109"/>
      <c r="F114" s="109"/>
      <c r="G114" s="109"/>
      <c r="H114" s="109"/>
    </row>
    <row r="115" spans="4:8" s="101" customFormat="1" x14ac:dyDescent="0.25">
      <c r="D115" s="130"/>
      <c r="E115" s="109"/>
      <c r="F115" s="109"/>
      <c r="G115" s="109"/>
      <c r="H115" s="109"/>
    </row>
    <row r="116" spans="4:8" s="101" customFormat="1" x14ac:dyDescent="0.25"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5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3" zoomScaleSheetLayoutView="100" workbookViewId="0">
      <selection activeCell="B60" sqref="B60"/>
    </sheetView>
  </sheetViews>
  <sheetFormatPr defaultRowHeight="13.5" x14ac:dyDescent="0.2"/>
  <cols>
    <col min="1" max="1" width="5.140625" style="25" customWidth="1"/>
    <col min="2" max="2" width="65.85546875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0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5" t="s">
        <v>58</v>
      </c>
      <c r="B1" s="555"/>
      <c r="C1" s="555"/>
      <c r="D1" s="555"/>
      <c r="E1" s="555"/>
      <c r="F1" s="555"/>
    </row>
    <row r="2" spans="1:18" s="23" customFormat="1" ht="25.5" customHeight="1" x14ac:dyDescent="0.2">
      <c r="A2" s="554" t="str">
        <f>+'Ekamut-caxs'!A8:D8</f>
        <v xml:space="preserve">«Երևանի «Ժպիտներ» հ․126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8" t="s">
        <v>253</v>
      </c>
      <c r="B3" s="558"/>
      <c r="C3" s="558"/>
      <c r="D3" s="558"/>
      <c r="E3" s="558"/>
      <c r="F3" s="558"/>
      <c r="G3" s="24"/>
      <c r="H3" s="24"/>
      <c r="I3" s="24"/>
    </row>
    <row r="4" spans="1:18" x14ac:dyDescent="0.2">
      <c r="F4" s="494" t="s">
        <v>0</v>
      </c>
    </row>
    <row r="5" spans="1:18" ht="80.25" customHeight="1" x14ac:dyDescent="0.2">
      <c r="A5" s="493" t="s">
        <v>3</v>
      </c>
      <c r="B5" s="83" t="s">
        <v>34</v>
      </c>
      <c r="C5" s="285" t="s">
        <v>208</v>
      </c>
      <c r="D5" s="285" t="s">
        <v>209</v>
      </c>
      <c r="E5" s="84" t="s">
        <v>54</v>
      </c>
      <c r="F5" s="411" t="s">
        <v>248</v>
      </c>
    </row>
    <row r="6" spans="1:18" s="23" customFormat="1" ht="31.5" customHeight="1" x14ac:dyDescent="0.2">
      <c r="A6" s="81" t="s">
        <v>7</v>
      </c>
      <c r="B6" s="82" t="s">
        <v>150</v>
      </c>
      <c r="C6" s="358">
        <f>SUM(C7:C14,C17:C19)</f>
        <v>141169.20000000001</v>
      </c>
      <c r="D6" s="358">
        <f>SUM(D7:D14,D17:D18)</f>
        <v>119941.6</v>
      </c>
      <c r="E6" s="358">
        <f t="shared" ref="E6:E60" si="0">D6-C6</f>
        <v>-21227.600000000006</v>
      </c>
      <c r="F6" s="495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 x14ac:dyDescent="0.2">
      <c r="A7" s="78">
        <v>1</v>
      </c>
      <c r="B7" s="324" t="s">
        <v>121</v>
      </c>
      <c r="C7" s="337">
        <v>127531.2</v>
      </c>
      <c r="D7" s="338">
        <f>+'Ekamut-caxs'!D12</f>
        <v>105135.8</v>
      </c>
      <c r="E7" s="338">
        <f t="shared" si="0"/>
        <v>-22395.399999999994</v>
      </c>
      <c r="F7" s="339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customHeight="1" x14ac:dyDescent="0.2">
      <c r="A8" s="78">
        <v>2</v>
      </c>
      <c r="B8" s="324" t="s">
        <v>8</v>
      </c>
      <c r="C8" s="337">
        <v>2800</v>
      </c>
      <c r="D8" s="338">
        <f>+'Ekamut-caxs'!D13</f>
        <v>3750.3</v>
      </c>
      <c r="E8" s="338">
        <f>D8-C8</f>
        <v>950.30000000000018</v>
      </c>
      <c r="F8" s="527" t="s">
        <v>284</v>
      </c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 x14ac:dyDescent="0.2">
      <c r="A9" s="78">
        <v>3</v>
      </c>
      <c r="B9" s="324" t="s">
        <v>56</v>
      </c>
      <c r="C9" s="339"/>
      <c r="D9" s="338">
        <f>+'Ekamut-caxs'!D14</f>
        <v>0</v>
      </c>
      <c r="E9" s="338">
        <f t="shared" si="0"/>
        <v>0</v>
      </c>
      <c r="F9" s="339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 x14ac:dyDescent="0.2">
      <c r="A10" s="78">
        <v>4</v>
      </c>
      <c r="B10" s="324" t="s">
        <v>66</v>
      </c>
      <c r="C10" s="339"/>
      <c r="D10" s="338">
        <f>+'Ekamut-caxs'!D15</f>
        <v>0</v>
      </c>
      <c r="E10" s="338">
        <f t="shared" si="0"/>
        <v>0</v>
      </c>
      <c r="F10" s="339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 x14ac:dyDescent="0.2">
      <c r="A11" s="78">
        <v>5</v>
      </c>
      <c r="B11" s="324" t="s">
        <v>122</v>
      </c>
      <c r="C11" s="339"/>
      <c r="D11" s="338">
        <f>+'Ekamut-caxs'!D16</f>
        <v>0</v>
      </c>
      <c r="E11" s="338">
        <f t="shared" si="0"/>
        <v>0</v>
      </c>
      <c r="F11" s="339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 x14ac:dyDescent="0.2">
      <c r="A12" s="78">
        <v>6</v>
      </c>
      <c r="B12" s="324" t="s">
        <v>9</v>
      </c>
      <c r="C12" s="339"/>
      <c r="D12" s="338">
        <f>+'Ekamut-caxs'!D17</f>
        <v>0</v>
      </c>
      <c r="E12" s="338">
        <f t="shared" si="0"/>
        <v>0</v>
      </c>
      <c r="F12" s="339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 x14ac:dyDescent="0.2">
      <c r="A13" s="78">
        <v>7</v>
      </c>
      <c r="B13" s="321" t="s">
        <v>75</v>
      </c>
      <c r="C13" s="339"/>
      <c r="D13" s="338">
        <f>+'Ekamut-caxs'!D18</f>
        <v>0</v>
      </c>
      <c r="E13" s="338">
        <f t="shared" si="0"/>
        <v>0</v>
      </c>
      <c r="F13" s="339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 x14ac:dyDescent="0.2">
      <c r="A14" s="78">
        <v>8</v>
      </c>
      <c r="B14" s="340" t="s">
        <v>129</v>
      </c>
      <c r="C14" s="341">
        <f>SUM(C15:C16)</f>
        <v>10812.9</v>
      </c>
      <c r="D14" s="341">
        <f>SUM(D15:D16)</f>
        <v>10995.1</v>
      </c>
      <c r="E14" s="338">
        <f t="shared" si="0"/>
        <v>182.20000000000073</v>
      </c>
      <c r="F14" s="339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 x14ac:dyDescent="0.2">
      <c r="A15" s="28">
        <v>8.1</v>
      </c>
      <c r="B15" s="33" t="s">
        <v>76</v>
      </c>
      <c r="C15" s="343">
        <f>+C57</f>
        <v>10812.9</v>
      </c>
      <c r="D15" s="293">
        <f>+'Ekamut-caxs'!D20</f>
        <v>10972.9</v>
      </c>
      <c r="E15" s="293">
        <f t="shared" si="0"/>
        <v>160</v>
      </c>
      <c r="F15" s="292"/>
      <c r="G15" s="27"/>
    </row>
    <row r="16" spans="1:18" ht="18.75" customHeight="1" x14ac:dyDescent="0.2">
      <c r="A16" s="28">
        <v>8.1999999999999993</v>
      </c>
      <c r="B16" s="33" t="s">
        <v>77</v>
      </c>
      <c r="C16" s="292"/>
      <c r="D16" s="293">
        <f>+'Ekamut-caxs'!D21</f>
        <v>22.2</v>
      </c>
      <c r="E16" s="293">
        <f t="shared" si="0"/>
        <v>22.2</v>
      </c>
      <c r="F16" s="406" t="s">
        <v>281</v>
      </c>
      <c r="G16" s="2"/>
    </row>
    <row r="17" spans="1:18" s="75" customFormat="1" ht="18.75" customHeight="1" x14ac:dyDescent="0.2">
      <c r="A17" s="78">
        <v>9</v>
      </c>
      <c r="B17" s="342" t="s">
        <v>10</v>
      </c>
      <c r="C17" s="339">
        <v>25.1</v>
      </c>
      <c r="D17" s="338">
        <f>+'Ekamut-caxs'!D22</f>
        <v>12.4</v>
      </c>
      <c r="E17" s="338">
        <f t="shared" si="0"/>
        <v>-12.700000000000001</v>
      </c>
      <c r="F17" s="339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customHeight="1" x14ac:dyDescent="0.2">
      <c r="A18" s="80">
        <v>10</v>
      </c>
      <c r="B18" s="327"/>
      <c r="C18" s="339"/>
      <c r="D18" s="337">
        <f>+'Ekamut-caxs'!D25</f>
        <v>48</v>
      </c>
      <c r="E18" s="337">
        <f>D18-C18</f>
        <v>48</v>
      </c>
      <c r="F18" s="339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 x14ac:dyDescent="0.2">
      <c r="A19" s="78">
        <v>11</v>
      </c>
      <c r="B19" s="327"/>
      <c r="C19" s="339"/>
      <c r="D19" s="337">
        <f>+'Ekamut-caxs'!D27</f>
        <v>48</v>
      </c>
      <c r="E19" s="337">
        <f>D19-C19</f>
        <v>48</v>
      </c>
      <c r="F19" s="339"/>
      <c r="G19" s="490" t="s">
        <v>196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 x14ac:dyDescent="0.2">
      <c r="A20" s="81" t="s">
        <v>11</v>
      </c>
      <c r="B20" s="77" t="s">
        <v>151</v>
      </c>
      <c r="C20" s="359">
        <f>SUM(C21,C24:C30,C34:C56,C58:C59)</f>
        <v>141169.20000000001</v>
      </c>
      <c r="D20" s="359">
        <f>SUM(D21,D24:D30,D34:D56,D58:D59)</f>
        <v>119941.6</v>
      </c>
      <c r="E20" s="358">
        <f t="shared" si="0"/>
        <v>-21227.600000000006</v>
      </c>
      <c r="F20" s="495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 x14ac:dyDescent="0.2">
      <c r="A21" s="78">
        <v>1</v>
      </c>
      <c r="B21" s="328" t="s">
        <v>12</v>
      </c>
      <c r="C21" s="339">
        <v>77005</v>
      </c>
      <c r="D21" s="341">
        <f>+'Ekamut-caxs'!D31</f>
        <v>73642.8</v>
      </c>
      <c r="E21" s="338">
        <f t="shared" si="0"/>
        <v>-3362.1999999999971</v>
      </c>
      <c r="F21" s="339"/>
      <c r="G21" s="545">
        <f>+D21-'Ekamut-caxs'!D31</f>
        <v>0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3" customFormat="1" ht="21" customHeight="1" x14ac:dyDescent="0.2">
      <c r="A22" s="29">
        <v>1.1000000000000001</v>
      </c>
      <c r="B22" s="181" t="s">
        <v>123</v>
      </c>
      <c r="C22" s="292">
        <v>1400</v>
      </c>
      <c r="D22" s="343">
        <f>+'Ekamut-caxs'!D32</f>
        <v>1655.5</v>
      </c>
      <c r="E22" s="293">
        <f>D22-C22</f>
        <v>255.5</v>
      </c>
      <c r="F22" s="292"/>
      <c r="G22" s="545">
        <f>+D22-'Ekamut-caxs'!D32</f>
        <v>0</v>
      </c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3" spans="1:18" s="183" customFormat="1" ht="21" hidden="1" customHeight="1" x14ac:dyDescent="0.2">
      <c r="A23" s="29">
        <v>1.2</v>
      </c>
      <c r="B23" s="181" t="s">
        <v>13</v>
      </c>
      <c r="C23" s="292"/>
      <c r="D23" s="343">
        <f>+'Ekamut-caxs'!D33</f>
        <v>0</v>
      </c>
      <c r="E23" s="293">
        <f>D23-C23</f>
        <v>0</v>
      </c>
      <c r="F23" s="292"/>
      <c r="G23" s="545">
        <f>+D23-'Ekamut-caxs'!D33</f>
        <v>0</v>
      </c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s="75" customFormat="1" ht="21" customHeight="1" x14ac:dyDescent="0.2">
      <c r="A24" s="78">
        <v>2</v>
      </c>
      <c r="B24" s="324" t="s">
        <v>16</v>
      </c>
      <c r="C24" s="339">
        <v>39777.300000000003</v>
      </c>
      <c r="D24" s="341">
        <f>+'Ekamut-caxs'!D34</f>
        <v>25153.200000000001</v>
      </c>
      <c r="E24" s="338">
        <f t="shared" si="0"/>
        <v>-14624.100000000002</v>
      </c>
      <c r="F24" s="339"/>
      <c r="G24" s="545">
        <f>+D24-'Ekamut-caxs'!D34</f>
        <v>0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 x14ac:dyDescent="0.2">
      <c r="A25" s="78">
        <v>3</v>
      </c>
      <c r="B25" s="324" t="s">
        <v>15</v>
      </c>
      <c r="C25" s="339">
        <v>4033.9</v>
      </c>
      <c r="D25" s="341">
        <f>+'Ekamut-caxs'!D35</f>
        <v>3354.3</v>
      </c>
      <c r="E25" s="338">
        <f t="shared" si="0"/>
        <v>-679.59999999999991</v>
      </c>
      <c r="F25" s="339"/>
      <c r="G25" s="545">
        <f>+D25-'Ekamut-caxs'!D35</f>
        <v>0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 x14ac:dyDescent="0.2">
      <c r="A26" s="78">
        <v>4</v>
      </c>
      <c r="B26" s="324" t="s">
        <v>14</v>
      </c>
      <c r="C26" s="339">
        <v>3371.9</v>
      </c>
      <c r="D26" s="341">
        <f>+'Ekamut-caxs'!D36</f>
        <v>3819.5</v>
      </c>
      <c r="E26" s="338">
        <f t="shared" si="0"/>
        <v>447.59999999999991</v>
      </c>
      <c r="F26" s="339"/>
      <c r="G26" s="545">
        <f>+D26-'Ekamut-caxs'!D36</f>
        <v>0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 x14ac:dyDescent="0.2">
      <c r="A27" s="78">
        <v>5</v>
      </c>
      <c r="B27" s="324" t="s">
        <v>17</v>
      </c>
      <c r="C27" s="339">
        <v>505.6</v>
      </c>
      <c r="D27" s="341">
        <f>+'Ekamut-caxs'!D37</f>
        <v>539.70000000000005</v>
      </c>
      <c r="E27" s="338">
        <f t="shared" si="0"/>
        <v>34.100000000000023</v>
      </c>
      <c r="F27" s="339"/>
      <c r="G27" s="545">
        <f>+D27-'Ekamut-caxs'!D37</f>
        <v>0</v>
      </c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 x14ac:dyDescent="0.2">
      <c r="A28" s="78">
        <v>6</v>
      </c>
      <c r="B28" s="324" t="s">
        <v>18</v>
      </c>
      <c r="C28" s="339">
        <v>100.8</v>
      </c>
      <c r="D28" s="341">
        <f>+'Ekamut-caxs'!D38</f>
        <v>100.8</v>
      </c>
      <c r="E28" s="338">
        <f t="shared" si="0"/>
        <v>0</v>
      </c>
      <c r="F28" s="339"/>
      <c r="G28" s="545">
        <f>+D28-'Ekamut-caxs'!D38</f>
        <v>0</v>
      </c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 x14ac:dyDescent="0.2">
      <c r="A29" s="78">
        <v>7</v>
      </c>
      <c r="B29" s="324" t="s">
        <v>19</v>
      </c>
      <c r="C29" s="339">
        <v>100</v>
      </c>
      <c r="D29" s="341">
        <f>+'Ekamut-caxs'!D39</f>
        <v>100</v>
      </c>
      <c r="E29" s="338">
        <f t="shared" si="0"/>
        <v>0</v>
      </c>
      <c r="F29" s="339"/>
      <c r="G29" s="545">
        <f>+D29-'Ekamut-caxs'!D39</f>
        <v>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 x14ac:dyDescent="0.2">
      <c r="A30" s="78">
        <v>8</v>
      </c>
      <c r="B30" s="324" t="s">
        <v>20</v>
      </c>
      <c r="C30" s="341">
        <f>SUM(C31:C33)</f>
        <v>360.8</v>
      </c>
      <c r="D30" s="341">
        <f>SUM(D31:D33)</f>
        <v>304.2</v>
      </c>
      <c r="E30" s="338">
        <f t="shared" si="0"/>
        <v>-56.600000000000023</v>
      </c>
      <c r="F30" s="339"/>
      <c r="G30" s="545">
        <f>+D30-'Ekamut-caxs'!D40</f>
        <v>0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 x14ac:dyDescent="0.2">
      <c r="A31" s="28">
        <v>8.1</v>
      </c>
      <c r="B31" s="33" t="s">
        <v>21</v>
      </c>
      <c r="C31" s="292">
        <v>57.6</v>
      </c>
      <c r="D31" s="343">
        <f>+'Ekamut-caxs'!D41</f>
        <v>57.6</v>
      </c>
      <c r="E31" s="293">
        <f t="shared" si="0"/>
        <v>0</v>
      </c>
      <c r="F31" s="292"/>
      <c r="G31" s="545">
        <f>+D31-'Ekamut-caxs'!D41</f>
        <v>0</v>
      </c>
    </row>
    <row r="32" spans="1:18" ht="21" customHeight="1" x14ac:dyDescent="0.2">
      <c r="A32" s="28">
        <v>8.1999999999999993</v>
      </c>
      <c r="B32" s="33" t="s">
        <v>22</v>
      </c>
      <c r="C32" s="292">
        <v>111.2</v>
      </c>
      <c r="D32" s="343">
        <f>+'Ekamut-caxs'!D42</f>
        <v>54.6</v>
      </c>
      <c r="E32" s="293">
        <f t="shared" si="0"/>
        <v>-56.6</v>
      </c>
      <c r="F32" s="292"/>
      <c r="G32" s="545">
        <f>+D32-'Ekamut-caxs'!D42</f>
        <v>0</v>
      </c>
    </row>
    <row r="33" spans="1:18" ht="21" customHeight="1" x14ac:dyDescent="0.2">
      <c r="A33" s="28">
        <v>8.3000000000000007</v>
      </c>
      <c r="B33" s="33" t="s">
        <v>23</v>
      </c>
      <c r="C33" s="292">
        <v>192</v>
      </c>
      <c r="D33" s="343">
        <f>+'Ekamut-caxs'!D43</f>
        <v>192</v>
      </c>
      <c r="E33" s="293">
        <f t="shared" si="0"/>
        <v>0</v>
      </c>
      <c r="F33" s="292"/>
      <c r="G33" s="545">
        <f>+D33-'Ekamut-caxs'!D43</f>
        <v>0</v>
      </c>
    </row>
    <row r="34" spans="1:18" s="75" customFormat="1" ht="21" hidden="1" customHeight="1" x14ac:dyDescent="0.2">
      <c r="A34" s="78">
        <v>9</v>
      </c>
      <c r="B34" s="324" t="s">
        <v>24</v>
      </c>
      <c r="C34" s="339"/>
      <c r="D34" s="341">
        <f>+'Ekamut-caxs'!D44</f>
        <v>0</v>
      </c>
      <c r="E34" s="338">
        <f t="shared" si="0"/>
        <v>0</v>
      </c>
      <c r="F34" s="339"/>
      <c r="G34" s="545">
        <f>+D34-'Ekamut-caxs'!D44</f>
        <v>0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 x14ac:dyDescent="0.2">
      <c r="A35" s="78">
        <v>10</v>
      </c>
      <c r="B35" s="324" t="s">
        <v>32</v>
      </c>
      <c r="C35" s="339">
        <v>1764</v>
      </c>
      <c r="D35" s="341">
        <f>+'Ekamut-caxs'!D45</f>
        <v>516.1</v>
      </c>
      <c r="E35" s="338">
        <f t="shared" si="0"/>
        <v>-1247.9000000000001</v>
      </c>
      <c r="F35" s="339"/>
      <c r="G35" s="545">
        <f>+D35-'Ekamut-caxs'!D45</f>
        <v>0</v>
      </c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 x14ac:dyDescent="0.2">
      <c r="A36" s="78">
        <v>11</v>
      </c>
      <c r="B36" s="324" t="s">
        <v>25</v>
      </c>
      <c r="C36" s="339">
        <v>200</v>
      </c>
      <c r="D36" s="341">
        <f>+'Ekamut-caxs'!D46</f>
        <v>50</v>
      </c>
      <c r="E36" s="338">
        <f t="shared" si="0"/>
        <v>-150</v>
      </c>
      <c r="F36" s="339"/>
      <c r="G36" s="545">
        <f>+D36-'Ekamut-caxs'!D46</f>
        <v>0</v>
      </c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 x14ac:dyDescent="0.2">
      <c r="A37" s="78">
        <v>12</v>
      </c>
      <c r="B37" s="329" t="s">
        <v>78</v>
      </c>
      <c r="C37" s="339">
        <v>100</v>
      </c>
      <c r="D37" s="341">
        <f>+'Ekamut-caxs'!D47</f>
        <v>27.5</v>
      </c>
      <c r="E37" s="338">
        <f t="shared" si="0"/>
        <v>-72.5</v>
      </c>
      <c r="F37" s="339"/>
      <c r="G37" s="545">
        <f>+D37-'Ekamut-caxs'!D47</f>
        <v>0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 x14ac:dyDescent="0.2">
      <c r="A38" s="78">
        <v>13</v>
      </c>
      <c r="B38" s="324" t="s">
        <v>51</v>
      </c>
      <c r="C38" s="339">
        <v>200</v>
      </c>
      <c r="D38" s="341">
        <f>+'Ekamut-caxs'!D48</f>
        <v>44.4</v>
      </c>
      <c r="E38" s="338">
        <f t="shared" si="0"/>
        <v>-155.6</v>
      </c>
      <c r="F38" s="339"/>
      <c r="G38" s="545">
        <f>+D38-'Ekamut-caxs'!D48</f>
        <v>0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 x14ac:dyDescent="0.2">
      <c r="A39" s="78">
        <v>14</v>
      </c>
      <c r="B39" s="324" t="s">
        <v>124</v>
      </c>
      <c r="C39" s="339">
        <v>20</v>
      </c>
      <c r="D39" s="341">
        <f>+'Ekamut-caxs'!D49</f>
        <v>4.5999999999999996</v>
      </c>
      <c r="E39" s="338">
        <f>D39-C39</f>
        <v>-15.4</v>
      </c>
      <c r="F39" s="339"/>
      <c r="G39" s="545">
        <f>+D39-'Ekamut-caxs'!D49</f>
        <v>0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 x14ac:dyDescent="0.2">
      <c r="A40" s="78">
        <v>15</v>
      </c>
      <c r="B40" s="324" t="s">
        <v>125</v>
      </c>
      <c r="C40" s="339">
        <v>210</v>
      </c>
      <c r="D40" s="341">
        <f>+'Ekamut-caxs'!D50</f>
        <v>200</v>
      </c>
      <c r="E40" s="338">
        <f t="shared" si="0"/>
        <v>-10</v>
      </c>
      <c r="F40" s="339"/>
      <c r="G40" s="545">
        <f>+D40-'Ekamut-caxs'!D50</f>
        <v>0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 x14ac:dyDescent="0.2">
      <c r="A41" s="78">
        <v>16</v>
      </c>
      <c r="B41" s="324" t="s">
        <v>26</v>
      </c>
      <c r="C41" s="337">
        <v>400</v>
      </c>
      <c r="D41" s="341">
        <f>+'Ekamut-caxs'!D51</f>
        <v>499.8</v>
      </c>
      <c r="E41" s="338">
        <f t="shared" si="0"/>
        <v>99.800000000000011</v>
      </c>
      <c r="F41" s="339"/>
      <c r="G41" s="545">
        <f>+D41-'Ekamut-caxs'!D51</f>
        <v>0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 x14ac:dyDescent="0.2">
      <c r="A42" s="78">
        <v>17</v>
      </c>
      <c r="B42" s="324" t="s">
        <v>27</v>
      </c>
      <c r="C42" s="337">
        <v>137.80000000000001</v>
      </c>
      <c r="D42" s="341">
        <f>+'Ekamut-caxs'!D52</f>
        <v>137.80000000000001</v>
      </c>
      <c r="E42" s="338">
        <f>D42-C42</f>
        <v>0</v>
      </c>
      <c r="F42" s="339"/>
      <c r="G42" s="545">
        <f>+D42-'Ekamut-caxs'!D52</f>
        <v>0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 x14ac:dyDescent="0.2">
      <c r="A43" s="78">
        <v>18</v>
      </c>
      <c r="B43" s="324" t="s">
        <v>70</v>
      </c>
      <c r="C43" s="337">
        <v>80</v>
      </c>
      <c r="D43" s="341">
        <f>+'Ekamut-caxs'!D53</f>
        <v>80</v>
      </c>
      <c r="E43" s="338">
        <f>D43-C43</f>
        <v>0</v>
      </c>
      <c r="F43" s="339"/>
      <c r="G43" s="545">
        <f>+D43-'Ekamut-caxs'!D53</f>
        <v>0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 x14ac:dyDescent="0.2">
      <c r="A44" s="78">
        <v>19</v>
      </c>
      <c r="B44" s="324" t="s">
        <v>57</v>
      </c>
      <c r="C44" s="337"/>
      <c r="D44" s="341">
        <f>+'Ekamut-caxs'!D54</f>
        <v>0</v>
      </c>
      <c r="E44" s="338">
        <f>D44-C44</f>
        <v>0</v>
      </c>
      <c r="F44" s="339"/>
      <c r="G44" s="545">
        <f>+D44-'Ekamut-caxs'!D54</f>
        <v>0</v>
      </c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 x14ac:dyDescent="0.2">
      <c r="A45" s="78">
        <v>20</v>
      </c>
      <c r="B45" s="324" t="s">
        <v>48</v>
      </c>
      <c r="C45" s="339">
        <v>60</v>
      </c>
      <c r="D45" s="341">
        <f>+'Ekamut-caxs'!D55</f>
        <v>57</v>
      </c>
      <c r="E45" s="338">
        <f t="shared" si="0"/>
        <v>-3</v>
      </c>
      <c r="F45" s="339"/>
      <c r="G45" s="545">
        <f>+D45-'Ekamut-caxs'!D55</f>
        <v>0</v>
      </c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 x14ac:dyDescent="0.2">
      <c r="A46" s="78">
        <v>21</v>
      </c>
      <c r="B46" s="324" t="s">
        <v>79</v>
      </c>
      <c r="C46" s="339">
        <v>60</v>
      </c>
      <c r="D46" s="341">
        <f>+'Ekamut-caxs'!D56</f>
        <v>20</v>
      </c>
      <c r="E46" s="338">
        <f t="shared" si="0"/>
        <v>-40</v>
      </c>
      <c r="F46" s="339"/>
      <c r="G46" s="545">
        <f>+D46-'Ekamut-caxs'!D56</f>
        <v>0</v>
      </c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 x14ac:dyDescent="0.2">
      <c r="A47" s="78">
        <v>22</v>
      </c>
      <c r="B47" s="324" t="s">
        <v>80</v>
      </c>
      <c r="C47" s="337">
        <v>95</v>
      </c>
      <c r="D47" s="341">
        <f>+'Ekamut-caxs'!D57</f>
        <v>95</v>
      </c>
      <c r="E47" s="338">
        <f t="shared" si="0"/>
        <v>0</v>
      </c>
      <c r="F47" s="339"/>
      <c r="G47" s="545">
        <f>+D47-'Ekamut-caxs'!D57</f>
        <v>0</v>
      </c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 x14ac:dyDescent="0.2">
      <c r="A48" s="78">
        <v>23</v>
      </c>
      <c r="B48" s="324" t="s">
        <v>49</v>
      </c>
      <c r="C48" s="337">
        <v>3</v>
      </c>
      <c r="D48" s="341">
        <f>+'Ekamut-caxs'!D58</f>
        <v>3</v>
      </c>
      <c r="E48" s="338">
        <f t="shared" ref="E48:E59" si="1">D48-C48</f>
        <v>0</v>
      </c>
      <c r="F48" s="339"/>
      <c r="G48" s="545">
        <f>+D48-'Ekamut-caxs'!D58</f>
        <v>0</v>
      </c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customHeight="1" x14ac:dyDescent="0.2">
      <c r="A49" s="78">
        <v>24</v>
      </c>
      <c r="B49" s="324" t="s">
        <v>126</v>
      </c>
      <c r="C49" s="337"/>
      <c r="D49" s="341">
        <f>+'Ekamut-caxs'!D59</f>
        <v>10</v>
      </c>
      <c r="E49" s="338">
        <f t="shared" si="1"/>
        <v>10</v>
      </c>
      <c r="F49" s="339"/>
      <c r="G49" s="545">
        <f>+D49-'Ekamut-caxs'!D59</f>
        <v>0</v>
      </c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 x14ac:dyDescent="0.2">
      <c r="A50" s="78">
        <v>25</v>
      </c>
      <c r="B50" s="324" t="s">
        <v>50</v>
      </c>
      <c r="C50" s="337"/>
      <c r="D50" s="341">
        <f>+'Ekamut-caxs'!D60</f>
        <v>0</v>
      </c>
      <c r="E50" s="338">
        <f t="shared" si="1"/>
        <v>0</v>
      </c>
      <c r="F50" s="339"/>
      <c r="G50" s="545">
        <f>+D50-'Ekamut-caxs'!D60</f>
        <v>0</v>
      </c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 x14ac:dyDescent="0.2">
      <c r="A51" s="78">
        <v>26</v>
      </c>
      <c r="B51" s="324" t="s">
        <v>67</v>
      </c>
      <c r="C51" s="337">
        <v>24</v>
      </c>
      <c r="D51" s="341">
        <f>+'Ekamut-caxs'!D61</f>
        <v>72</v>
      </c>
      <c r="E51" s="338">
        <f t="shared" si="1"/>
        <v>48</v>
      </c>
      <c r="F51" s="339"/>
      <c r="G51" s="545">
        <f>+D51-'Ekamut-caxs'!D61</f>
        <v>0</v>
      </c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hidden="1" customHeight="1" x14ac:dyDescent="0.2">
      <c r="A52" s="78">
        <v>27</v>
      </c>
      <c r="B52" s="186" t="s">
        <v>81</v>
      </c>
      <c r="C52" s="337"/>
      <c r="D52" s="341">
        <f>+'Ekamut-caxs'!D62</f>
        <v>0</v>
      </c>
      <c r="E52" s="338">
        <f t="shared" si="1"/>
        <v>0</v>
      </c>
      <c r="F52" s="339"/>
      <c r="G52" s="545">
        <f>+D52-'Ekamut-caxs'!D62</f>
        <v>0</v>
      </c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 x14ac:dyDescent="0.2">
      <c r="A53" s="78">
        <v>28</v>
      </c>
      <c r="B53" s="324" t="s">
        <v>160</v>
      </c>
      <c r="C53" s="337">
        <v>90</v>
      </c>
      <c r="D53" s="341">
        <f>+'Ekamut-caxs'!D63</f>
        <v>80</v>
      </c>
      <c r="E53" s="338">
        <f t="shared" si="1"/>
        <v>-10</v>
      </c>
      <c r="F53" s="339"/>
      <c r="G53" s="545">
        <f>+D53-'Ekamut-caxs'!D63</f>
        <v>0</v>
      </c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 x14ac:dyDescent="0.2">
      <c r="A54" s="78">
        <v>29</v>
      </c>
      <c r="B54" s="344" t="s">
        <v>282</v>
      </c>
      <c r="C54" s="337">
        <v>30</v>
      </c>
      <c r="D54" s="339">
        <f>+'Ekamut-caxs'!D64</f>
        <v>27</v>
      </c>
      <c r="E54" s="337">
        <f>D54-C54</f>
        <v>-3</v>
      </c>
      <c r="F54" s="339"/>
      <c r="G54" s="545">
        <f>+D54-'Ekamut-caxs'!D64</f>
        <v>0</v>
      </c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 x14ac:dyDescent="0.2">
      <c r="A55" s="78">
        <v>30</v>
      </c>
      <c r="B55" s="327">
        <f>+'Ekamut-caxs'!B65</f>
        <v>0</v>
      </c>
      <c r="C55" s="337"/>
      <c r="D55" s="339">
        <f>+'Ekamut-caxs'!D65</f>
        <v>0</v>
      </c>
      <c r="E55" s="337">
        <f>D55-C55</f>
        <v>0</v>
      </c>
      <c r="F55" s="339"/>
      <c r="G55" s="545">
        <f>+D55-'Ekamut-caxs'!D65</f>
        <v>0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 x14ac:dyDescent="0.2">
      <c r="A56" s="78">
        <v>31</v>
      </c>
      <c r="B56" s="328" t="s">
        <v>28</v>
      </c>
      <c r="C56" s="337">
        <v>10972.9</v>
      </c>
      <c r="D56" s="341">
        <f>+'Ekamut-caxs'!D66</f>
        <v>10972.9</v>
      </c>
      <c r="E56" s="338">
        <f t="shared" si="1"/>
        <v>0</v>
      </c>
      <c r="F56" s="339"/>
      <c r="G56" s="545">
        <f>+D56-'Ekamut-caxs'!D66</f>
        <v>0</v>
      </c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 x14ac:dyDescent="0.2">
      <c r="A57" s="29">
        <v>31.1</v>
      </c>
      <c r="B57" s="31" t="s">
        <v>82</v>
      </c>
      <c r="C57" s="294">
        <v>10812.9</v>
      </c>
      <c r="D57" s="343">
        <f>+'Ekamut-caxs'!D67</f>
        <v>10972.9</v>
      </c>
      <c r="E57" s="293">
        <f t="shared" si="1"/>
        <v>160</v>
      </c>
      <c r="F57" s="292"/>
      <c r="G57" s="545">
        <f>+D57-'Ekamut-caxs'!D67</f>
        <v>0</v>
      </c>
    </row>
    <row r="58" spans="1:18" s="75" customFormat="1" ht="21" customHeight="1" x14ac:dyDescent="0.2">
      <c r="A58" s="78">
        <v>32</v>
      </c>
      <c r="B58" s="340" t="s">
        <v>83</v>
      </c>
      <c r="C58" s="337">
        <v>20</v>
      </c>
      <c r="D58" s="341">
        <f>+'Ekamut-caxs'!D68</f>
        <v>30</v>
      </c>
      <c r="E58" s="338">
        <f t="shared" si="1"/>
        <v>10</v>
      </c>
      <c r="F58" s="339"/>
      <c r="G58" s="545">
        <f>+D58-'Ekamut-caxs'!D68</f>
        <v>0</v>
      </c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 x14ac:dyDescent="0.2">
      <c r="A59" s="78">
        <v>33</v>
      </c>
      <c r="B59" s="324" t="s">
        <v>71</v>
      </c>
      <c r="C59" s="337">
        <v>1447.2</v>
      </c>
      <c r="D59" s="341">
        <f>+'Ekamut-caxs'!D69</f>
        <v>0</v>
      </c>
      <c r="E59" s="338">
        <f t="shared" si="1"/>
        <v>-1447.2</v>
      </c>
      <c r="F59" s="339" t="s">
        <v>283</v>
      </c>
      <c r="G59" s="545">
        <f>+D59-'Ekamut-caxs'!D69</f>
        <v>0</v>
      </c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 x14ac:dyDescent="0.2">
      <c r="A60" s="26"/>
      <c r="B60" s="76" t="s">
        <v>84</v>
      </c>
      <c r="C60" s="358">
        <f>C6-C20</f>
        <v>0</v>
      </c>
      <c r="D60" s="358">
        <f>D6-D20</f>
        <v>0</v>
      </c>
      <c r="E60" s="358">
        <f t="shared" si="0"/>
        <v>0</v>
      </c>
      <c r="F60" s="495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6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7" t="str">
        <f>+'Ekamut-caxs'!C72</f>
        <v>Ն.Արզումանյան</v>
      </c>
      <c r="E62" s="557"/>
      <c r="F62" s="487"/>
      <c r="G62" s="27"/>
    </row>
    <row r="63" spans="1:18" ht="9.75" customHeight="1" x14ac:dyDescent="0.2">
      <c r="B63" s="43"/>
      <c r="C63" s="40"/>
      <c r="D63" s="556" t="s">
        <v>5</v>
      </c>
      <c r="E63" s="556"/>
      <c r="F63" s="497"/>
      <c r="G63" s="27"/>
    </row>
    <row r="64" spans="1:18" ht="24.75" customHeight="1" x14ac:dyDescent="0.2">
      <c r="B64" s="41" t="s">
        <v>6</v>
      </c>
      <c r="C64" s="42"/>
      <c r="D64" s="557" t="str">
        <f>+'Ekamut-caxs'!C74</f>
        <v>Ժ.Գորգինյան</v>
      </c>
      <c r="E64" s="557"/>
      <c r="F64" s="487"/>
      <c r="G64" s="27"/>
    </row>
    <row r="65" spans="1:7" ht="11.25" customHeight="1" x14ac:dyDescent="0.2">
      <c r="B65" s="40"/>
      <c r="C65" s="40"/>
      <c r="D65" s="556" t="s">
        <v>5</v>
      </c>
      <c r="E65" s="556"/>
      <c r="F65" s="497"/>
      <c r="G65" s="27"/>
    </row>
    <row r="66" spans="1:7" s="20" customFormat="1" x14ac:dyDescent="0.2">
      <c r="A66" s="25"/>
      <c r="B66" s="184" t="s">
        <v>1</v>
      </c>
      <c r="C66" s="40"/>
      <c r="D66" s="40"/>
      <c r="E66" s="40"/>
      <c r="F66" s="498"/>
      <c r="G66" s="27"/>
    </row>
    <row r="67" spans="1:7" s="20" customFormat="1" x14ac:dyDescent="0.2">
      <c r="A67" s="137"/>
      <c r="B67" s="27"/>
      <c r="C67" s="27"/>
      <c r="D67" s="27"/>
      <c r="E67" s="27"/>
      <c r="F67" s="499"/>
      <c r="G67" s="27"/>
    </row>
    <row r="68" spans="1:7" s="20" customFormat="1" x14ac:dyDescent="0.2">
      <c r="A68" s="137"/>
      <c r="B68" s="27"/>
      <c r="C68" s="27"/>
      <c r="D68" s="27"/>
      <c r="E68" s="27"/>
      <c r="F68" s="499"/>
      <c r="G68" s="27"/>
    </row>
    <row r="69" spans="1:7" s="20" customFormat="1" x14ac:dyDescent="0.2">
      <c r="A69" s="137"/>
      <c r="B69" s="27"/>
      <c r="C69" s="27"/>
      <c r="D69" s="27"/>
      <c r="E69" s="27"/>
      <c r="F69" s="499"/>
      <c r="G69" s="27"/>
    </row>
    <row r="70" spans="1:7" s="20" customFormat="1" x14ac:dyDescent="0.2">
      <c r="A70" s="137"/>
      <c r="B70" s="27"/>
      <c r="C70" s="27"/>
      <c r="D70" s="27"/>
      <c r="E70" s="27"/>
      <c r="F70" s="499"/>
      <c r="G70" s="27"/>
    </row>
    <row r="71" spans="1:7" s="20" customFormat="1" x14ac:dyDescent="0.2">
      <c r="A71" s="137"/>
      <c r="B71" s="27"/>
      <c r="C71" s="27"/>
      <c r="D71" s="27"/>
      <c r="E71" s="27"/>
      <c r="F71" s="499"/>
    </row>
    <row r="72" spans="1:7" s="20" customFormat="1" x14ac:dyDescent="0.2">
      <c r="A72" s="137"/>
      <c r="B72" s="27"/>
      <c r="C72" s="27"/>
      <c r="D72" s="27"/>
      <c r="E72" s="27"/>
      <c r="F72" s="499"/>
    </row>
    <row r="73" spans="1:7" s="20" customFormat="1" x14ac:dyDescent="0.2">
      <c r="A73" s="137"/>
      <c r="B73" s="27"/>
      <c r="C73" s="27"/>
      <c r="D73" s="27"/>
      <c r="E73" s="27"/>
      <c r="F73" s="499"/>
    </row>
    <row r="74" spans="1:7" s="20" customFormat="1" x14ac:dyDescent="0.2">
      <c r="A74" s="137"/>
      <c r="F74" s="24"/>
    </row>
    <row r="75" spans="1:7" s="20" customFormat="1" x14ac:dyDescent="0.2">
      <c r="A75" s="137"/>
      <c r="F75" s="24"/>
    </row>
    <row r="76" spans="1:7" s="20" customFormat="1" x14ac:dyDescent="0.2">
      <c r="A76" s="137"/>
      <c r="F76" s="24"/>
    </row>
    <row r="77" spans="1:7" s="20" customFormat="1" x14ac:dyDescent="0.2">
      <c r="A77" s="137"/>
      <c r="F77" s="24"/>
    </row>
    <row r="78" spans="1:7" s="20" customFormat="1" x14ac:dyDescent="0.2">
      <c r="A78" s="137"/>
      <c r="F78" s="24"/>
    </row>
    <row r="79" spans="1:7" s="20" customFormat="1" x14ac:dyDescent="0.2">
      <c r="A79" s="137"/>
      <c r="F79" s="24"/>
    </row>
    <row r="80" spans="1:7" s="20" customFormat="1" x14ac:dyDescent="0.2">
      <c r="A80" s="137"/>
      <c r="F80" s="24"/>
    </row>
    <row r="81" spans="1:6" s="20" customFormat="1" x14ac:dyDescent="0.2">
      <c r="A81" s="137"/>
      <c r="F81" s="24"/>
    </row>
    <row r="82" spans="1:6" s="20" customFormat="1" x14ac:dyDescent="0.2">
      <c r="A82" s="137"/>
      <c r="F82" s="24"/>
    </row>
    <row r="83" spans="1:6" s="20" customFormat="1" x14ac:dyDescent="0.2">
      <c r="A83" s="137"/>
      <c r="F83" s="24"/>
    </row>
    <row r="84" spans="1:6" s="20" customFormat="1" x14ac:dyDescent="0.2">
      <c r="A84" s="137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1" zoomScaleSheetLayoutView="100" workbookViewId="0">
      <selection activeCell="B60" sqref="B60"/>
    </sheetView>
  </sheetViews>
  <sheetFormatPr defaultRowHeight="13.5" x14ac:dyDescent="0.25"/>
  <cols>
    <col min="1" max="1" width="4.85546875" style="21" customWidth="1"/>
    <col min="2" max="2" width="63.85546875" style="21" customWidth="1"/>
    <col min="3" max="3" width="14.5703125" style="21" customWidth="1"/>
    <col min="4" max="4" width="14.140625" style="21" customWidth="1"/>
    <col min="5" max="5" width="15.85546875" style="21" customWidth="1"/>
    <col min="6" max="6" width="45.7109375" style="500" customWidth="1"/>
    <col min="7" max="7" width="9.140625" style="151"/>
    <col min="8" max="13" width="9.140625" style="137"/>
    <col min="14" max="20" width="9.140625" style="145"/>
    <col min="21" max="16384" width="9.140625" style="21"/>
  </cols>
  <sheetData>
    <row r="1" spans="1:20" ht="23.25" customHeight="1" x14ac:dyDescent="0.25">
      <c r="A1" s="555" t="s">
        <v>85</v>
      </c>
      <c r="B1" s="555"/>
      <c r="C1" s="555"/>
      <c r="D1" s="555"/>
      <c r="E1" s="555"/>
      <c r="F1" s="555"/>
    </row>
    <row r="2" spans="1:20" s="23" customFormat="1" ht="26.25" customHeight="1" x14ac:dyDescent="0.3">
      <c r="A2" s="547" t="str">
        <f>+'Ekamut-caxs'!A8:D8</f>
        <v xml:space="preserve">«Երևանի «Ժպիտներ» հ․126 մսուր-մանկապարտեզ» ՀՈԱԿ-ի </v>
      </c>
      <c r="B2" s="547"/>
      <c r="C2" s="547"/>
      <c r="D2" s="547"/>
      <c r="E2" s="547"/>
      <c r="F2" s="547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 x14ac:dyDescent="0.25">
      <c r="A3" s="558" t="s">
        <v>254</v>
      </c>
      <c r="B3" s="558"/>
      <c r="C3" s="558"/>
      <c r="D3" s="558"/>
      <c r="E3" s="558"/>
      <c r="F3" s="558"/>
      <c r="G3" s="152"/>
      <c r="H3" s="139"/>
      <c r="I3" s="139"/>
      <c r="J3" s="139"/>
      <c r="K3" s="139"/>
      <c r="L3" s="139"/>
    </row>
    <row r="4" spans="1:20" s="23" customFormat="1" ht="18" customHeight="1" x14ac:dyDescent="0.3">
      <c r="A4" s="12"/>
      <c r="B4" s="12"/>
      <c r="F4" s="501" t="s">
        <v>47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 x14ac:dyDescent="0.25">
      <c r="A5" s="110" t="s">
        <v>3</v>
      </c>
      <c r="B5" s="112" t="s">
        <v>34</v>
      </c>
      <c r="C5" s="285" t="s">
        <v>208</v>
      </c>
      <c r="D5" s="285" t="s">
        <v>209</v>
      </c>
      <c r="E5" s="111" t="s">
        <v>54</v>
      </c>
      <c r="F5" s="411" t="str">
        <f>+'Ekamutneri ham.'!F5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 x14ac:dyDescent="0.3">
      <c r="A6" s="13" t="s">
        <v>7</v>
      </c>
      <c r="B6" s="14" t="s">
        <v>35</v>
      </c>
      <c r="C6" s="295">
        <v>2310.1</v>
      </c>
      <c r="D6" s="295">
        <f>+C6</f>
        <v>2310.1</v>
      </c>
      <c r="E6" s="332">
        <f t="shared" ref="E6:E63" si="0">D6-C6</f>
        <v>0</v>
      </c>
      <c r="F6" s="502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 x14ac:dyDescent="0.3">
      <c r="A7" s="13" t="s">
        <v>11</v>
      </c>
      <c r="B7" s="14" t="s">
        <v>86</v>
      </c>
      <c r="C7" s="332">
        <f>SUM(C8,C9:C18)</f>
        <v>130356.3</v>
      </c>
      <c r="D7" s="332">
        <f>SUM(D8,D9:D17)</f>
        <v>108946.5</v>
      </c>
      <c r="E7" s="332">
        <f>D7-C7</f>
        <v>-21409.800000000003</v>
      </c>
      <c r="F7" s="502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 x14ac:dyDescent="0.3">
      <c r="A8" s="78">
        <v>1</v>
      </c>
      <c r="B8" s="321" t="s">
        <v>121</v>
      </c>
      <c r="C8" s="322">
        <v>127531.2</v>
      </c>
      <c r="D8" s="323">
        <f>+'Dramakan hosqer'!C15</f>
        <v>105135.8</v>
      </c>
      <c r="E8" s="323">
        <f>D8-C8</f>
        <v>-22395.399999999994</v>
      </c>
      <c r="F8" s="503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7.25" customHeight="1" x14ac:dyDescent="0.3">
      <c r="A9" s="78">
        <v>2</v>
      </c>
      <c r="B9" s="324" t="s">
        <v>8</v>
      </c>
      <c r="C9" s="322">
        <v>2800</v>
      </c>
      <c r="D9" s="323">
        <f>+'Dramakan hosqer'!C16</f>
        <v>3750.3</v>
      </c>
      <c r="E9" s="323">
        <f t="shared" si="0"/>
        <v>950.30000000000018</v>
      </c>
      <c r="F9" s="503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7.25" hidden="1" customHeight="1" x14ac:dyDescent="0.3">
      <c r="A10" s="78">
        <v>3</v>
      </c>
      <c r="B10" s="325" t="s">
        <v>56</v>
      </c>
      <c r="C10" s="322"/>
      <c r="D10" s="323">
        <f>+'Dramakan hosqer'!C17</f>
        <v>0</v>
      </c>
      <c r="E10" s="323">
        <f t="shared" si="0"/>
        <v>0</v>
      </c>
      <c r="F10" s="503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hidden="1" customHeight="1" x14ac:dyDescent="0.3">
      <c r="A11" s="78">
        <v>4</v>
      </c>
      <c r="B11" s="326" t="s">
        <v>66</v>
      </c>
      <c r="C11" s="322"/>
      <c r="D11" s="323">
        <f>+'Dramakan hosqer'!C18</f>
        <v>0</v>
      </c>
      <c r="E11" s="323">
        <f t="shared" si="0"/>
        <v>0</v>
      </c>
      <c r="F11" s="503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 x14ac:dyDescent="0.3">
      <c r="A12" s="78">
        <v>5</v>
      </c>
      <c r="B12" s="321" t="s">
        <v>122</v>
      </c>
      <c r="C12" s="322"/>
      <c r="D12" s="323">
        <f>+'Dramakan hosqer'!C19</f>
        <v>0</v>
      </c>
      <c r="E12" s="323">
        <f t="shared" si="0"/>
        <v>0</v>
      </c>
      <c r="F12" s="503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hidden="1" customHeight="1" x14ac:dyDescent="0.3">
      <c r="A13" s="78">
        <v>6</v>
      </c>
      <c r="B13" s="321" t="s">
        <v>9</v>
      </c>
      <c r="C13" s="322"/>
      <c r="D13" s="323">
        <f>+'Dramakan hosqer'!C20</f>
        <v>0</v>
      </c>
      <c r="E13" s="323">
        <f t="shared" si="0"/>
        <v>0</v>
      </c>
      <c r="F13" s="503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hidden="1" customHeight="1" x14ac:dyDescent="0.3">
      <c r="A14" s="78">
        <v>7</v>
      </c>
      <c r="B14" s="321" t="s">
        <v>75</v>
      </c>
      <c r="C14" s="322"/>
      <c r="D14" s="323">
        <f>+'Dramakan hosqer'!C21</f>
        <v>0</v>
      </c>
      <c r="E14" s="323">
        <f t="shared" si="0"/>
        <v>0</v>
      </c>
      <c r="F14" s="503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7.25" hidden="1" customHeight="1" x14ac:dyDescent="0.3">
      <c r="A15" s="78">
        <v>8</v>
      </c>
      <c r="B15" s="321" t="s">
        <v>36</v>
      </c>
      <c r="C15" s="322"/>
      <c r="D15" s="323">
        <f>+'Dramakan hosqer'!C22</f>
        <v>0</v>
      </c>
      <c r="E15" s="323">
        <f t="shared" si="0"/>
        <v>0</v>
      </c>
      <c r="F15" s="503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customHeight="1" x14ac:dyDescent="0.3">
      <c r="A16" s="78">
        <v>3</v>
      </c>
      <c r="B16" s="321" t="s">
        <v>10</v>
      </c>
      <c r="C16" s="322">
        <v>25.1</v>
      </c>
      <c r="D16" s="323">
        <f>+'Dramakan hosqer'!C23</f>
        <v>12.4</v>
      </c>
      <c r="E16" s="323">
        <f>D16-C16</f>
        <v>-12.700000000000001</v>
      </c>
      <c r="F16" s="503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customHeight="1" x14ac:dyDescent="0.3">
      <c r="A17" s="78">
        <v>10</v>
      </c>
      <c r="B17" s="327"/>
      <c r="C17" s="322"/>
      <c r="D17" s="322">
        <f>+'Dramakan hosqer'!$C$26</f>
        <v>48</v>
      </c>
      <c r="E17" s="322">
        <f t="shared" si="0"/>
        <v>48</v>
      </c>
      <c r="F17" s="503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customHeight="1" x14ac:dyDescent="0.3">
      <c r="A18" s="78">
        <v>11</v>
      </c>
      <c r="B18" s="327"/>
      <c r="C18" s="322"/>
      <c r="D18" s="322">
        <f>+'Dramakan hosqer'!$C$28</f>
        <v>48</v>
      </c>
      <c r="E18" s="322">
        <f>D18-C18</f>
        <v>48</v>
      </c>
      <c r="F18" s="503"/>
      <c r="G18" s="489" t="s">
        <v>196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 x14ac:dyDescent="0.3">
      <c r="A19" s="13" t="s">
        <v>37</v>
      </c>
      <c r="B19" s="14" t="s">
        <v>87</v>
      </c>
      <c r="C19" s="332">
        <f>+C20+C62+C74</f>
        <v>130605.40000000001</v>
      </c>
      <c r="D19" s="332">
        <f>+D20+D62+D74</f>
        <v>111256.60000000002</v>
      </c>
      <c r="E19" s="332">
        <f t="shared" si="0"/>
        <v>-19348.799999999988</v>
      </c>
      <c r="F19" s="502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 x14ac:dyDescent="0.3">
      <c r="A20" s="16" t="s">
        <v>59</v>
      </c>
      <c r="B20" s="14" t="s">
        <v>62</v>
      </c>
      <c r="C20" s="332">
        <f>SUM(C21,C24:C30,C34:C56,C60:C61)</f>
        <v>130475.40000000001</v>
      </c>
      <c r="D20" s="332">
        <f>SUM(D21,D24:D30,D34:D56,D60:D61)</f>
        <v>110695.00000000001</v>
      </c>
      <c r="E20" s="332">
        <f t="shared" si="0"/>
        <v>-19780.399999999994</v>
      </c>
      <c r="F20" s="502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 x14ac:dyDescent="0.3">
      <c r="A21" s="78">
        <v>1</v>
      </c>
      <c r="B21" s="328" t="s">
        <v>12</v>
      </c>
      <c r="C21" s="322">
        <v>77005</v>
      </c>
      <c r="D21" s="323">
        <f>+'Dramakan hosqer'!C31</f>
        <v>73642.8</v>
      </c>
      <c r="E21" s="323">
        <f t="shared" si="0"/>
        <v>-3362.1999999999971</v>
      </c>
      <c r="F21" s="503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 x14ac:dyDescent="0.25">
      <c r="A22" s="28">
        <v>1.1000000000000001</v>
      </c>
      <c r="B22" s="33" t="s">
        <v>123</v>
      </c>
      <c r="C22" s="296">
        <v>1400</v>
      </c>
      <c r="D22" s="336">
        <f>+'Dramakan hosqer'!C32</f>
        <v>1655.5</v>
      </c>
      <c r="E22" s="336">
        <f t="shared" si="0"/>
        <v>255.5</v>
      </c>
      <c r="F22" s="504"/>
    </row>
    <row r="23" spans="1:20" ht="18" hidden="1" customHeight="1" x14ac:dyDescent="0.25">
      <c r="A23" s="28">
        <v>1.2</v>
      </c>
      <c r="B23" s="33" t="s">
        <v>13</v>
      </c>
      <c r="C23" s="296"/>
      <c r="D23" s="336">
        <f>+'Dramakan hosqer'!C33</f>
        <v>0</v>
      </c>
      <c r="E23" s="336">
        <f t="shared" si="0"/>
        <v>0</v>
      </c>
      <c r="F23" s="504"/>
    </row>
    <row r="24" spans="1:20" s="75" customFormat="1" ht="18" customHeight="1" x14ac:dyDescent="0.3">
      <c r="A24" s="78">
        <v>2</v>
      </c>
      <c r="B24" s="324" t="s">
        <v>16</v>
      </c>
      <c r="C24" s="322">
        <v>39777.300000000003</v>
      </c>
      <c r="D24" s="323">
        <f>+'Dramakan hosqer'!C34</f>
        <v>25153.200000000001</v>
      </c>
      <c r="E24" s="323">
        <f t="shared" si="0"/>
        <v>-14624.100000000002</v>
      </c>
      <c r="F24" s="503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18" customHeight="1" x14ac:dyDescent="0.3">
      <c r="A25" s="78">
        <v>3</v>
      </c>
      <c r="B25" s="324" t="s">
        <v>15</v>
      </c>
      <c r="C25" s="322">
        <v>4033.9</v>
      </c>
      <c r="D25" s="323">
        <f>+'Dramakan hosqer'!C35</f>
        <v>3354.3</v>
      </c>
      <c r="E25" s="323">
        <f t="shared" si="0"/>
        <v>-679.59999999999991</v>
      </c>
      <c r="F25" s="503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18" customHeight="1" x14ac:dyDescent="0.3">
      <c r="A26" s="78">
        <v>4</v>
      </c>
      <c r="B26" s="324" t="s">
        <v>14</v>
      </c>
      <c r="C26" s="322">
        <v>3371.9</v>
      </c>
      <c r="D26" s="323">
        <f>+'Dramakan hosqer'!C36</f>
        <v>3819.5</v>
      </c>
      <c r="E26" s="323">
        <f t="shared" si="0"/>
        <v>447.59999999999991</v>
      </c>
      <c r="F26" s="503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 x14ac:dyDescent="0.3">
      <c r="A27" s="78">
        <v>5</v>
      </c>
      <c r="B27" s="324" t="s">
        <v>17</v>
      </c>
      <c r="C27" s="322">
        <v>505.6</v>
      </c>
      <c r="D27" s="323">
        <f>+'Dramakan hosqer'!C37</f>
        <v>539.70000000000005</v>
      </c>
      <c r="E27" s="323">
        <f t="shared" si="0"/>
        <v>34.100000000000023</v>
      </c>
      <c r="F27" s="503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 x14ac:dyDescent="0.3">
      <c r="A28" s="78">
        <v>6</v>
      </c>
      <c r="B28" s="324" t="s">
        <v>18</v>
      </c>
      <c r="C28" s="322">
        <v>100.8</v>
      </c>
      <c r="D28" s="323">
        <f>+'Dramakan hosqer'!C38</f>
        <v>100.8</v>
      </c>
      <c r="E28" s="323">
        <f t="shared" si="0"/>
        <v>0</v>
      </c>
      <c r="F28" s="503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 x14ac:dyDescent="0.3">
      <c r="A29" s="78">
        <v>7</v>
      </c>
      <c r="B29" s="324" t="s">
        <v>19</v>
      </c>
      <c r="C29" s="322">
        <v>100</v>
      </c>
      <c r="D29" s="323">
        <f>+'Dramakan hosqer'!C39</f>
        <v>100</v>
      </c>
      <c r="E29" s="323">
        <f t="shared" si="0"/>
        <v>0</v>
      </c>
      <c r="F29" s="503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25" x14ac:dyDescent="0.3">
      <c r="A30" s="78">
        <v>8</v>
      </c>
      <c r="B30" s="324" t="s">
        <v>20</v>
      </c>
      <c r="C30" s="323">
        <f>SUM(C31:C33)</f>
        <v>360.8</v>
      </c>
      <c r="D30" s="323">
        <f>SUM(D31:D33)</f>
        <v>304.2</v>
      </c>
      <c r="E30" s="323">
        <f t="shared" si="0"/>
        <v>-56.600000000000023</v>
      </c>
      <c r="F30" s="503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x14ac:dyDescent="0.25">
      <c r="A31" s="28">
        <v>8.1</v>
      </c>
      <c r="B31" s="33" t="s">
        <v>21</v>
      </c>
      <c r="C31" s="296">
        <v>57.6</v>
      </c>
      <c r="D31" s="336">
        <f>+'Dramakan hosqer'!C41</f>
        <v>57.6</v>
      </c>
      <c r="E31" s="336">
        <f t="shared" si="0"/>
        <v>0</v>
      </c>
      <c r="F31" s="504"/>
    </row>
    <row r="32" spans="1:20" s="36" customFormat="1" ht="14.25" x14ac:dyDescent="0.25">
      <c r="A32" s="28">
        <v>8.1999999999999993</v>
      </c>
      <c r="B32" s="33" t="s">
        <v>22</v>
      </c>
      <c r="C32" s="296">
        <v>111.2</v>
      </c>
      <c r="D32" s="336">
        <f>+'Dramakan hosqer'!C42</f>
        <v>54.6</v>
      </c>
      <c r="E32" s="336">
        <f t="shared" si="0"/>
        <v>-56.6</v>
      </c>
      <c r="F32" s="504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x14ac:dyDescent="0.25">
      <c r="A33" s="28">
        <v>8.3000000000000007</v>
      </c>
      <c r="B33" s="33" t="s">
        <v>23</v>
      </c>
      <c r="C33" s="296">
        <v>192</v>
      </c>
      <c r="D33" s="336">
        <f>+'Dramakan hosqer'!C43</f>
        <v>192</v>
      </c>
      <c r="E33" s="336">
        <f t="shared" si="0"/>
        <v>0</v>
      </c>
      <c r="F33" s="504"/>
      <c r="I33" s="159"/>
    </row>
    <row r="34" spans="1:20" s="75" customFormat="1" ht="18" hidden="1" customHeight="1" x14ac:dyDescent="0.3">
      <c r="A34" s="78">
        <v>9</v>
      </c>
      <c r="B34" s="324" t="s">
        <v>24</v>
      </c>
      <c r="C34" s="322"/>
      <c r="D34" s="323">
        <f>+'Dramakan hosqer'!C44</f>
        <v>0</v>
      </c>
      <c r="E34" s="323">
        <f t="shared" si="0"/>
        <v>0</v>
      </c>
      <c r="F34" s="503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 x14ac:dyDescent="0.3">
      <c r="A35" s="78">
        <v>9</v>
      </c>
      <c r="B35" s="324" t="s">
        <v>32</v>
      </c>
      <c r="C35" s="322">
        <v>1764</v>
      </c>
      <c r="D35" s="323">
        <f>+'Dramakan hosqer'!C45</f>
        <v>516.1</v>
      </c>
      <c r="E35" s="323">
        <f t="shared" si="0"/>
        <v>-1247.9000000000001</v>
      </c>
      <c r="F35" s="503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 x14ac:dyDescent="0.3">
      <c r="A36" s="78">
        <v>10</v>
      </c>
      <c r="B36" s="324" t="s">
        <v>25</v>
      </c>
      <c r="C36" s="322">
        <v>200</v>
      </c>
      <c r="D36" s="323">
        <f>+'Dramakan hosqer'!C46</f>
        <v>50</v>
      </c>
      <c r="E36" s="323">
        <f t="shared" si="0"/>
        <v>-150</v>
      </c>
      <c r="F36" s="503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 x14ac:dyDescent="0.3">
      <c r="A37" s="78">
        <v>11</v>
      </c>
      <c r="B37" s="329" t="s">
        <v>78</v>
      </c>
      <c r="C37" s="322">
        <v>100</v>
      </c>
      <c r="D37" s="323">
        <f>+'Dramakan hosqer'!C47</f>
        <v>27.5</v>
      </c>
      <c r="E37" s="323">
        <f t="shared" si="0"/>
        <v>-72.5</v>
      </c>
      <c r="F37" s="503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 x14ac:dyDescent="0.3">
      <c r="A38" s="78">
        <v>12</v>
      </c>
      <c r="B38" s="324" t="s">
        <v>51</v>
      </c>
      <c r="C38" s="322">
        <v>200</v>
      </c>
      <c r="D38" s="323">
        <f>+'Dramakan hosqer'!C48</f>
        <v>44.4</v>
      </c>
      <c r="E38" s="323">
        <f t="shared" si="0"/>
        <v>-155.6</v>
      </c>
      <c r="F38" s="503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 x14ac:dyDescent="0.3">
      <c r="A39" s="78">
        <v>13</v>
      </c>
      <c r="B39" s="324" t="s">
        <v>124</v>
      </c>
      <c r="C39" s="322">
        <v>20</v>
      </c>
      <c r="D39" s="323">
        <f>+'Dramakan hosqer'!C49</f>
        <v>4.5999999999999996</v>
      </c>
      <c r="E39" s="323">
        <f t="shared" si="0"/>
        <v>-15.4</v>
      </c>
      <c r="F39" s="503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 x14ac:dyDescent="0.3">
      <c r="A40" s="78">
        <v>14</v>
      </c>
      <c r="B40" s="324" t="s">
        <v>125</v>
      </c>
      <c r="C40" s="322">
        <v>210</v>
      </c>
      <c r="D40" s="323">
        <f>+'Dramakan hosqer'!C50</f>
        <v>200</v>
      </c>
      <c r="E40" s="323">
        <f t="shared" si="0"/>
        <v>-10</v>
      </c>
      <c r="F40" s="503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 x14ac:dyDescent="0.3">
      <c r="A41" s="78">
        <v>15</v>
      </c>
      <c r="B41" s="324" t="s">
        <v>26</v>
      </c>
      <c r="C41" s="322">
        <v>400</v>
      </c>
      <c r="D41" s="323">
        <f>+'Dramakan hosqer'!C51</f>
        <v>499.8</v>
      </c>
      <c r="E41" s="323">
        <f t="shared" si="0"/>
        <v>99.800000000000011</v>
      </c>
      <c r="F41" s="503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 x14ac:dyDescent="0.3">
      <c r="A42" s="78">
        <v>16</v>
      </c>
      <c r="B42" s="324" t="s">
        <v>27</v>
      </c>
      <c r="C42" s="322">
        <v>137.80000000000001</v>
      </c>
      <c r="D42" s="323">
        <f>+'Dramakan hosqer'!C52</f>
        <v>137.80000000000001</v>
      </c>
      <c r="E42" s="323">
        <f t="shared" si="0"/>
        <v>0</v>
      </c>
      <c r="F42" s="503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8" customHeight="1" x14ac:dyDescent="0.3">
      <c r="A43" s="78">
        <v>17</v>
      </c>
      <c r="B43" s="324" t="s">
        <v>70</v>
      </c>
      <c r="C43" s="322">
        <v>80</v>
      </c>
      <c r="D43" s="323">
        <f>+'Dramakan hosqer'!C53</f>
        <v>80</v>
      </c>
      <c r="E43" s="323">
        <f t="shared" si="0"/>
        <v>0</v>
      </c>
      <c r="F43" s="503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hidden="1" customHeight="1" x14ac:dyDescent="0.3">
      <c r="A44" s="78">
        <v>19</v>
      </c>
      <c r="B44" s="324" t="s">
        <v>57</v>
      </c>
      <c r="C44" s="322"/>
      <c r="D44" s="323">
        <f>+'Dramakan hosqer'!C54</f>
        <v>0</v>
      </c>
      <c r="E44" s="323">
        <f t="shared" si="0"/>
        <v>0</v>
      </c>
      <c r="F44" s="503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 x14ac:dyDescent="0.3">
      <c r="A45" s="78">
        <v>18</v>
      </c>
      <c r="B45" s="324" t="s">
        <v>48</v>
      </c>
      <c r="C45" s="322">
        <v>60</v>
      </c>
      <c r="D45" s="323">
        <f>+'Dramakan hosqer'!C55</f>
        <v>57</v>
      </c>
      <c r="E45" s="323">
        <f t="shared" si="0"/>
        <v>-3</v>
      </c>
      <c r="F45" s="503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 x14ac:dyDescent="0.3">
      <c r="A46" s="78">
        <v>19</v>
      </c>
      <c r="B46" s="324" t="s">
        <v>79</v>
      </c>
      <c r="C46" s="322">
        <v>60</v>
      </c>
      <c r="D46" s="323">
        <f>+'Dramakan hosqer'!C56</f>
        <v>20</v>
      </c>
      <c r="E46" s="323">
        <f t="shared" si="0"/>
        <v>-40</v>
      </c>
      <c r="F46" s="503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 x14ac:dyDescent="0.3">
      <c r="A47" s="78">
        <v>20</v>
      </c>
      <c r="B47" s="324" t="s">
        <v>80</v>
      </c>
      <c r="C47" s="322">
        <v>95</v>
      </c>
      <c r="D47" s="323">
        <f>+'Dramakan hosqer'!C57</f>
        <v>95</v>
      </c>
      <c r="E47" s="323">
        <f t="shared" si="0"/>
        <v>0</v>
      </c>
      <c r="F47" s="503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 x14ac:dyDescent="0.3">
      <c r="A48" s="78">
        <v>21</v>
      </c>
      <c r="B48" s="324" t="s">
        <v>49</v>
      </c>
      <c r="C48" s="322">
        <v>3</v>
      </c>
      <c r="D48" s="323">
        <f>+'Dramakan hosqer'!C58</f>
        <v>3</v>
      </c>
      <c r="E48" s="323">
        <f t="shared" si="0"/>
        <v>0</v>
      </c>
      <c r="F48" s="503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customHeight="1" x14ac:dyDescent="0.3">
      <c r="A49" s="78">
        <v>22</v>
      </c>
      <c r="B49" s="324" t="s">
        <v>126</v>
      </c>
      <c r="C49" s="322"/>
      <c r="D49" s="323">
        <f>+'Dramakan hosqer'!C59</f>
        <v>10</v>
      </c>
      <c r="E49" s="323">
        <f t="shared" si="0"/>
        <v>10</v>
      </c>
      <c r="F49" s="503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hidden="1" customHeight="1" x14ac:dyDescent="0.3">
      <c r="A50" s="78">
        <v>25</v>
      </c>
      <c r="B50" s="324" t="s">
        <v>50</v>
      </c>
      <c r="C50" s="322"/>
      <c r="D50" s="323">
        <f>+'Dramakan hosqer'!C60</f>
        <v>0</v>
      </c>
      <c r="E50" s="323">
        <f t="shared" si="0"/>
        <v>0</v>
      </c>
      <c r="F50" s="503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customHeight="1" x14ac:dyDescent="0.3">
      <c r="A51" s="78">
        <v>23</v>
      </c>
      <c r="B51" s="324" t="s">
        <v>67</v>
      </c>
      <c r="C51" s="322">
        <v>24</v>
      </c>
      <c r="D51" s="323">
        <f>+'Dramakan hosqer'!C61</f>
        <v>72</v>
      </c>
      <c r="E51" s="323">
        <f t="shared" si="0"/>
        <v>48</v>
      </c>
      <c r="F51" s="503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hidden="1" customHeight="1" x14ac:dyDescent="0.3">
      <c r="A52" s="78">
        <v>24</v>
      </c>
      <c r="B52" s="186" t="s">
        <v>81</v>
      </c>
      <c r="C52" s="322"/>
      <c r="D52" s="323">
        <f>+'Dramakan hosqer'!C62</f>
        <v>0</v>
      </c>
      <c r="E52" s="323">
        <f t="shared" si="0"/>
        <v>0</v>
      </c>
      <c r="F52" s="503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customHeight="1" x14ac:dyDescent="0.3">
      <c r="A53" s="78">
        <v>24</v>
      </c>
      <c r="B53" s="324" t="s">
        <v>160</v>
      </c>
      <c r="C53" s="322">
        <v>90</v>
      </c>
      <c r="D53" s="323">
        <f>+'Dramakan hosqer'!C63</f>
        <v>80</v>
      </c>
      <c r="E53" s="323">
        <f t="shared" si="0"/>
        <v>-10</v>
      </c>
      <c r="F53" s="503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8" customHeight="1" x14ac:dyDescent="0.3">
      <c r="A54" s="78">
        <v>25</v>
      </c>
      <c r="B54" s="327" t="str">
        <f>+'Dramakan hosqer'!B64</f>
        <v>Կրակմարիչների լիցքավորման գծով</v>
      </c>
      <c r="C54" s="322">
        <v>30</v>
      </c>
      <c r="D54" s="323">
        <f>+'Dramakan hosqer'!C64</f>
        <v>27</v>
      </c>
      <c r="E54" s="322">
        <f>D54-C54</f>
        <v>-3</v>
      </c>
      <c r="F54" s="503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8" hidden="1" customHeight="1" x14ac:dyDescent="0.3">
      <c r="A55" s="78">
        <v>30</v>
      </c>
      <c r="B55" s="327">
        <f>+'Dramakan hosqer'!B65</f>
        <v>0</v>
      </c>
      <c r="C55" s="322"/>
      <c r="D55" s="323">
        <f>+'Dramakan hosqer'!C65</f>
        <v>0</v>
      </c>
      <c r="E55" s="322">
        <f>D55-C55</f>
        <v>0</v>
      </c>
      <c r="F55" s="503"/>
      <c r="G55" s="489" t="s">
        <v>127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17.25" x14ac:dyDescent="0.3">
      <c r="A56" s="78">
        <v>26</v>
      </c>
      <c r="B56" s="330" t="s">
        <v>38</v>
      </c>
      <c r="C56" s="323">
        <f>SUM(C57:C59)</f>
        <v>20</v>
      </c>
      <c r="D56" s="323">
        <f>SUM(D57:D59)</f>
        <v>30</v>
      </c>
      <c r="E56" s="322">
        <f>D56-C56</f>
        <v>10</v>
      </c>
      <c r="F56" s="503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3" customFormat="1" ht="18" hidden="1" customHeight="1" x14ac:dyDescent="0.25">
      <c r="A57" s="15">
        <v>31.1</v>
      </c>
      <c r="B57" s="195" t="s">
        <v>39</v>
      </c>
      <c r="C57" s="296"/>
      <c r="D57" s="336">
        <f>+'Dramakan hosqer'!C67</f>
        <v>0</v>
      </c>
      <c r="E57" s="296">
        <f>D57-C57</f>
        <v>0</v>
      </c>
      <c r="F57" s="504"/>
      <c r="G57" s="196"/>
      <c r="H57" s="197"/>
      <c r="I57" s="197"/>
      <c r="J57" s="197"/>
      <c r="K57" s="197"/>
      <c r="L57" s="197"/>
      <c r="M57" s="197"/>
      <c r="N57" s="198"/>
      <c r="O57" s="198"/>
      <c r="P57" s="198"/>
      <c r="Q57" s="198"/>
      <c r="R57" s="198"/>
      <c r="S57" s="198"/>
      <c r="T57" s="198"/>
    </row>
    <row r="58" spans="1:20" s="183" customFormat="1" ht="18.75" hidden="1" customHeight="1" x14ac:dyDescent="0.25">
      <c r="A58" s="15">
        <v>31.2</v>
      </c>
      <c r="B58" s="195" t="s">
        <v>52</v>
      </c>
      <c r="C58" s="296"/>
      <c r="D58" s="336">
        <f>+'Dramakan hosqer'!C68</f>
        <v>0</v>
      </c>
      <c r="E58" s="336">
        <f t="shared" si="0"/>
        <v>0</v>
      </c>
      <c r="F58" s="504"/>
      <c r="G58" s="199"/>
      <c r="H58" s="197"/>
      <c r="I58" s="197"/>
      <c r="J58" s="197"/>
      <c r="K58" s="197"/>
      <c r="L58" s="197"/>
      <c r="M58" s="197"/>
      <c r="N58" s="198"/>
      <c r="O58" s="198"/>
      <c r="P58" s="198"/>
      <c r="Q58" s="198"/>
      <c r="R58" s="198"/>
      <c r="S58" s="198"/>
      <c r="T58" s="198"/>
    </row>
    <row r="59" spans="1:20" s="183" customFormat="1" ht="15.75" customHeight="1" x14ac:dyDescent="0.25">
      <c r="A59" s="15">
        <v>26.1</v>
      </c>
      <c r="B59" s="200" t="s">
        <v>88</v>
      </c>
      <c r="C59" s="296">
        <v>20</v>
      </c>
      <c r="D59" s="336">
        <f>+'Dramakan hosqer'!C69</f>
        <v>30</v>
      </c>
      <c r="E59" s="336">
        <f t="shared" si="0"/>
        <v>10</v>
      </c>
      <c r="F59" s="504"/>
      <c r="G59" s="199"/>
      <c r="H59" s="197"/>
      <c r="I59" s="197"/>
      <c r="J59" s="197"/>
      <c r="K59" s="197"/>
      <c r="L59" s="197"/>
      <c r="M59" s="197"/>
      <c r="N59" s="198"/>
      <c r="O59" s="198"/>
      <c r="P59" s="198"/>
      <c r="Q59" s="198"/>
      <c r="R59" s="198"/>
      <c r="S59" s="198"/>
      <c r="T59" s="198"/>
    </row>
    <row r="60" spans="1:20" s="75" customFormat="1" ht="18" customHeight="1" x14ac:dyDescent="0.3">
      <c r="A60" s="89">
        <v>27</v>
      </c>
      <c r="B60" s="330" t="s">
        <v>40</v>
      </c>
      <c r="C60" s="322">
        <v>1726.3</v>
      </c>
      <c r="D60" s="323">
        <f>+'Dramakan hosqer'!C70</f>
        <v>1726.3</v>
      </c>
      <c r="E60" s="323">
        <f t="shared" si="0"/>
        <v>0</v>
      </c>
      <c r="F60" s="503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8" hidden="1" customHeight="1" x14ac:dyDescent="0.3">
      <c r="A61" s="89">
        <v>33</v>
      </c>
      <c r="B61" s="331" t="s">
        <v>89</v>
      </c>
      <c r="C61" s="322"/>
      <c r="D61" s="323">
        <f>+'Dramakan hosqer'!C71</f>
        <v>0</v>
      </c>
      <c r="E61" s="323">
        <f t="shared" si="0"/>
        <v>0</v>
      </c>
      <c r="F61" s="503"/>
      <c r="G61" s="155" t="s">
        <v>241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17.25" x14ac:dyDescent="0.3">
      <c r="A62" s="194" t="s">
        <v>60</v>
      </c>
      <c r="B62" s="14" t="s">
        <v>63</v>
      </c>
      <c r="C62" s="332">
        <f>+C63+C70</f>
        <v>130</v>
      </c>
      <c r="D62" s="332">
        <f>+D63+D70</f>
        <v>30</v>
      </c>
      <c r="E62" s="332">
        <f t="shared" si="0"/>
        <v>-100</v>
      </c>
      <c r="F62" s="502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17.25" x14ac:dyDescent="0.3">
      <c r="A63" s="89">
        <v>1</v>
      </c>
      <c r="B63" s="333" t="s">
        <v>93</v>
      </c>
      <c r="C63" s="323">
        <f>SUM(C64:C69)</f>
        <v>130</v>
      </c>
      <c r="D63" s="323">
        <f>SUM(D64:D69)</f>
        <v>30</v>
      </c>
      <c r="E63" s="323">
        <f t="shared" si="0"/>
        <v>-100</v>
      </c>
      <c r="F63" s="503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8" customHeight="1" x14ac:dyDescent="0.3">
      <c r="A64" s="533">
        <v>1.1000000000000001</v>
      </c>
      <c r="B64" s="334" t="s">
        <v>90</v>
      </c>
      <c r="C64" s="322">
        <v>30</v>
      </c>
      <c r="D64" s="323">
        <f>+'Dramakan hosqer'!C74</f>
        <v>30</v>
      </c>
      <c r="E64" s="323">
        <f t="shared" ref="E64:E77" si="1">D64-C64</f>
        <v>0</v>
      </c>
      <c r="F64" s="503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25" hidden="1" customHeight="1" x14ac:dyDescent="0.3">
      <c r="A65" s="533">
        <v>1.1000000000000001</v>
      </c>
      <c r="B65" s="334" t="s">
        <v>91</v>
      </c>
      <c r="C65" s="322"/>
      <c r="D65" s="323">
        <f>+'Dramakan hosqer'!C75</f>
        <v>0</v>
      </c>
      <c r="E65" s="323">
        <f>D65-C65</f>
        <v>0</v>
      </c>
      <c r="F65" s="503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8" customHeight="1" x14ac:dyDescent="0.3">
      <c r="A66" s="533">
        <v>1.2</v>
      </c>
      <c r="B66" s="334" t="s">
        <v>92</v>
      </c>
      <c r="C66" s="322">
        <v>100</v>
      </c>
      <c r="D66" s="323">
        <f>+'Dramakan hosqer'!C76</f>
        <v>0</v>
      </c>
      <c r="E66" s="323">
        <f t="shared" si="1"/>
        <v>-100</v>
      </c>
      <c r="F66" s="503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8" hidden="1" customHeight="1" x14ac:dyDescent="0.3">
      <c r="A67" s="89">
        <v>1.4</v>
      </c>
      <c r="B67" s="334" t="s">
        <v>68</v>
      </c>
      <c r="C67" s="322"/>
      <c r="D67" s="323">
        <f>+'Dramakan hosqer'!C77</f>
        <v>0</v>
      </c>
      <c r="E67" s="323">
        <f t="shared" si="1"/>
        <v>0</v>
      </c>
      <c r="F67" s="503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8" hidden="1" customHeight="1" x14ac:dyDescent="0.3">
      <c r="A68" s="89">
        <v>1.5</v>
      </c>
      <c r="B68" s="335" t="s">
        <v>69</v>
      </c>
      <c r="C68" s="322"/>
      <c r="D68" s="322">
        <f>+'Dramakan hosqer'!C78</f>
        <v>0</v>
      </c>
      <c r="E68" s="322">
        <f>D68-C68</f>
        <v>0</v>
      </c>
      <c r="F68" s="503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hidden="1" customHeight="1" x14ac:dyDescent="0.3">
      <c r="A69" s="89">
        <v>1.6</v>
      </c>
      <c r="B69" s="335">
        <f>+'Dramakan hosqer'!B79</f>
        <v>0</v>
      </c>
      <c r="C69" s="322"/>
      <c r="D69" s="322">
        <f>+'Dramakan hosqer'!C79</f>
        <v>0</v>
      </c>
      <c r="E69" s="322">
        <f>D69-C69</f>
        <v>0</v>
      </c>
      <c r="F69" s="503"/>
      <c r="G69" s="491" t="s">
        <v>128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hidden="1" customHeight="1" x14ac:dyDescent="0.3">
      <c r="A70" s="89">
        <v>2</v>
      </c>
      <c r="B70" s="334" t="s">
        <v>94</v>
      </c>
      <c r="C70" s="323">
        <f>SUM(C71:C73)</f>
        <v>0</v>
      </c>
      <c r="D70" s="323">
        <f>SUM(D71:D73)</f>
        <v>0</v>
      </c>
      <c r="E70" s="322">
        <f>D70-C70</f>
        <v>0</v>
      </c>
      <c r="F70" s="503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 x14ac:dyDescent="0.3">
      <c r="A71" s="89">
        <v>2.1</v>
      </c>
      <c r="B71" s="333" t="s">
        <v>65</v>
      </c>
      <c r="C71" s="322"/>
      <c r="D71" s="323">
        <f>+'Dramakan hosqer'!C81</f>
        <v>0</v>
      </c>
      <c r="E71" s="323">
        <f t="shared" si="1"/>
        <v>0</v>
      </c>
      <c r="F71" s="503"/>
      <c r="G71" s="208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hidden="1" customHeight="1" x14ac:dyDescent="0.3">
      <c r="A72" s="89">
        <v>2.2000000000000002</v>
      </c>
      <c r="B72" s="333" t="s">
        <v>64</v>
      </c>
      <c r="C72" s="322"/>
      <c r="D72" s="323">
        <f>+'Dramakan hosqer'!C82</f>
        <v>0</v>
      </c>
      <c r="E72" s="323">
        <f t="shared" si="1"/>
        <v>0</v>
      </c>
      <c r="F72" s="503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8" hidden="1" customHeight="1" x14ac:dyDescent="0.3">
      <c r="A73" s="89">
        <v>2.2999999999999998</v>
      </c>
      <c r="B73" s="333" t="s">
        <v>53</v>
      </c>
      <c r="C73" s="322"/>
      <c r="D73" s="323">
        <f>+'Dramakan hosqer'!C83</f>
        <v>0</v>
      </c>
      <c r="E73" s="323">
        <f t="shared" si="1"/>
        <v>0</v>
      </c>
      <c r="F73" s="503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hidden="1" customHeight="1" x14ac:dyDescent="0.3">
      <c r="A74" s="194" t="s">
        <v>61</v>
      </c>
      <c r="B74" s="14" t="s">
        <v>157</v>
      </c>
      <c r="C74" s="332">
        <f>SUM(C75:C76)</f>
        <v>0</v>
      </c>
      <c r="D74" s="332">
        <f>SUM(D75:D76)</f>
        <v>531.6</v>
      </c>
      <c r="E74" s="332">
        <f t="shared" si="1"/>
        <v>531.6</v>
      </c>
      <c r="F74" s="502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hidden="1" customHeight="1" x14ac:dyDescent="0.3">
      <c r="A75" s="89">
        <v>1</v>
      </c>
      <c r="B75" s="328" t="str">
        <f>+'Dramakan hosqer'!B85</f>
        <v>Սննդի գծով</v>
      </c>
      <c r="C75" s="322"/>
      <c r="D75" s="323">
        <f>+'Dramakan hosqer'!C85</f>
        <v>0</v>
      </c>
      <c r="E75" s="322">
        <f>D75-C75</f>
        <v>0</v>
      </c>
      <c r="F75" s="503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8" hidden="1" customHeight="1" x14ac:dyDescent="0.3">
      <c r="A76" s="89">
        <v>2</v>
      </c>
      <c r="B76" s="328" t="str">
        <f>+'Dramakan hosqer'!B86</f>
        <v>Սննդի գծով</v>
      </c>
      <c r="C76" s="322"/>
      <c r="D76" s="323">
        <f>+'Dramakan hosqer'!C86</f>
        <v>531.6</v>
      </c>
      <c r="E76" s="322">
        <f>D76-C76</f>
        <v>531.6</v>
      </c>
      <c r="F76" s="503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 x14ac:dyDescent="0.3">
      <c r="A77" s="13" t="s">
        <v>41</v>
      </c>
      <c r="B77" s="14" t="s">
        <v>42</v>
      </c>
      <c r="C77" s="332">
        <f>C6+C7-C19</f>
        <v>2060.9999999999854</v>
      </c>
      <c r="D77" s="332">
        <f>D6+D7-D19</f>
        <v>0</v>
      </c>
      <c r="E77" s="332">
        <f t="shared" si="1"/>
        <v>-2060.9999999999854</v>
      </c>
      <c r="F77" s="502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 x14ac:dyDescent="0.3">
      <c r="A78" s="40"/>
      <c r="B78" s="21"/>
      <c r="C78" s="40"/>
      <c r="D78" s="40"/>
      <c r="E78" s="40"/>
      <c r="F78" s="498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 x14ac:dyDescent="0.3">
      <c r="B79" s="19" t="s">
        <v>2</v>
      </c>
      <c r="C79" s="21"/>
      <c r="D79" s="560" t="str">
        <f>+'Ekamut-caxs'!C72</f>
        <v>Ն.Արզումանյան</v>
      </c>
      <c r="E79" s="561"/>
      <c r="F79" s="487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 x14ac:dyDescent="0.25">
      <c r="A80" s="23"/>
      <c r="B80" s="23" t="s">
        <v>4</v>
      </c>
      <c r="C80" s="23"/>
      <c r="D80" s="559" t="s">
        <v>98</v>
      </c>
      <c r="E80" s="559"/>
      <c r="F80" s="505"/>
    </row>
    <row r="81" spans="1:20" s="20" customFormat="1" ht="22.5" customHeight="1" x14ac:dyDescent="0.25">
      <c r="A81" s="21"/>
      <c r="B81" s="44" t="s">
        <v>6</v>
      </c>
      <c r="C81" s="21"/>
      <c r="D81" s="561" t="str">
        <f>+'Ekamut-caxs'!C74</f>
        <v>Ժ.Գորգինյան</v>
      </c>
      <c r="E81" s="561"/>
      <c r="F81" s="487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 x14ac:dyDescent="0.25">
      <c r="A82" s="21"/>
      <c r="B82" s="21"/>
      <c r="C82" s="21"/>
      <c r="D82" s="559" t="s">
        <v>98</v>
      </c>
      <c r="E82" s="559"/>
      <c r="F82" s="505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x14ac:dyDescent="0.25">
      <c r="A83" s="21"/>
      <c r="B83" s="184" t="s">
        <v>1</v>
      </c>
      <c r="C83" s="21"/>
      <c r="D83" s="21"/>
      <c r="E83" s="21"/>
      <c r="F83" s="500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 x14ac:dyDescent="0.25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 x14ac:dyDescent="0.25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 x14ac:dyDescent="0.25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 x14ac:dyDescent="0.25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 x14ac:dyDescent="0.25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 x14ac:dyDescent="0.25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 x14ac:dyDescent="0.25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 x14ac:dyDescent="0.25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 x14ac:dyDescent="0.25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 x14ac:dyDescent="0.25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 x14ac:dyDescent="0.25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 x14ac:dyDescent="0.25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 x14ac:dyDescent="0.25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 x14ac:dyDescent="0.25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 x14ac:dyDescent="0.25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 x14ac:dyDescent="0.25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 x14ac:dyDescent="0.25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 x14ac:dyDescent="0.25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 x14ac:dyDescent="0.25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 x14ac:dyDescent="0.25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 x14ac:dyDescent="0.25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 x14ac:dyDescent="0.25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 x14ac:dyDescent="0.25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 x14ac:dyDescent="0.25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 x14ac:dyDescent="0.25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 x14ac:dyDescent="0.25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 x14ac:dyDescent="0.25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 x14ac:dyDescent="0.25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 x14ac:dyDescent="0.25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 x14ac:dyDescent="0.25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 x14ac:dyDescent="0.25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B60" sqref="B60"/>
    </sheetView>
  </sheetViews>
  <sheetFormatPr defaultRowHeight="13.5" x14ac:dyDescent="0.2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36" customFormat="1" ht="22.5" customHeight="1" x14ac:dyDescent="0.2">
      <c r="A1" s="562" t="s">
        <v>72</v>
      </c>
      <c r="B1" s="562"/>
      <c r="C1" s="562"/>
      <c r="D1" s="562"/>
      <c r="E1" s="562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22" s="237" customFormat="1" ht="26.25" customHeight="1" x14ac:dyDescent="0.2">
      <c r="A2" s="563" t="str">
        <f>+'Ekamut-caxs'!A8:D8</f>
        <v xml:space="preserve">«Երևանի «Ժպիտներ» հ․126 մսուր-մանկապարտեզ» ՀՈԱԿ-ի </v>
      </c>
      <c r="B2" s="564"/>
      <c r="C2" s="564"/>
      <c r="D2" s="564"/>
      <c r="E2" s="56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37" customFormat="1" ht="24" customHeight="1" x14ac:dyDescent="0.2">
      <c r="A3" s="565" t="s">
        <v>162</v>
      </c>
      <c r="B3" s="565"/>
      <c r="C3" s="565"/>
      <c r="D3" s="565"/>
      <c r="E3" s="56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1" customFormat="1" ht="16.5" customHeight="1" x14ac:dyDescent="0.3">
      <c r="A4" s="566" t="s">
        <v>272</v>
      </c>
      <c r="B4" s="566"/>
      <c r="C4" s="566"/>
      <c r="D4" s="566"/>
      <c r="E4" s="566"/>
      <c r="F4" s="238"/>
      <c r="G4" s="239"/>
      <c r="H4" s="239"/>
      <c r="I4" s="239"/>
      <c r="J4" s="239"/>
      <c r="K4" s="239"/>
      <c r="L4" s="239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ht="13.5" customHeight="1" x14ac:dyDescent="0.2">
      <c r="A5" s="242"/>
      <c r="B5" s="243"/>
      <c r="C5" s="243"/>
      <c r="D5" s="244"/>
      <c r="E5" s="244" t="s">
        <v>152</v>
      </c>
    </row>
    <row r="6" spans="1:22" s="249" customFormat="1" ht="56.25" customHeight="1" x14ac:dyDescent="0.2">
      <c r="A6" s="245" t="s">
        <v>3</v>
      </c>
      <c r="B6" s="246" t="s">
        <v>163</v>
      </c>
      <c r="C6" s="245" t="s">
        <v>164</v>
      </c>
      <c r="D6" s="245" t="s">
        <v>165</v>
      </c>
      <c r="E6" s="247" t="s">
        <v>166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</row>
    <row r="7" spans="1:22" s="161" customFormat="1" ht="21.75" customHeight="1" x14ac:dyDescent="0.2">
      <c r="A7" s="567" t="s">
        <v>167</v>
      </c>
      <c r="B7" s="568"/>
      <c r="C7" s="568"/>
      <c r="D7" s="276"/>
      <c r="E7" s="276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1" customFormat="1" ht="21.75" customHeight="1" x14ac:dyDescent="0.2">
      <c r="A8" s="250">
        <v>1</v>
      </c>
      <c r="B8" s="251" t="s">
        <v>168</v>
      </c>
      <c r="C8" s="250"/>
      <c r="D8" s="252">
        <f>SUM(D9:D29)</f>
        <v>24.5</v>
      </c>
      <c r="E8" s="25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4">
        <v>1.1000000000000001</v>
      </c>
      <c r="B9" s="255" t="s">
        <v>169</v>
      </c>
      <c r="C9" s="254" t="s">
        <v>170</v>
      </c>
      <c r="D9" s="32"/>
      <c r="E9" s="32"/>
    </row>
    <row r="10" spans="1:22" ht="27" customHeight="1" x14ac:dyDescent="0.2">
      <c r="A10" s="254">
        <v>1.2</v>
      </c>
      <c r="B10" s="255" t="s">
        <v>171</v>
      </c>
      <c r="C10" s="254" t="s">
        <v>172</v>
      </c>
      <c r="D10" s="32"/>
      <c r="E10" s="32"/>
    </row>
    <row r="11" spans="1:22" ht="27" customHeight="1" x14ac:dyDescent="0.2">
      <c r="A11" s="254">
        <v>1.3</v>
      </c>
      <c r="B11" s="255" t="s">
        <v>173</v>
      </c>
      <c r="C11" s="254" t="s">
        <v>174</v>
      </c>
      <c r="D11" s="32"/>
      <c r="E11" s="32"/>
    </row>
    <row r="12" spans="1:22" ht="27" customHeight="1" x14ac:dyDescent="0.2">
      <c r="A12" s="254">
        <v>1.4</v>
      </c>
      <c r="B12" s="256" t="s">
        <v>175</v>
      </c>
      <c r="C12" s="257" t="s">
        <v>176</v>
      </c>
      <c r="D12" s="32"/>
      <c r="E12" s="32"/>
    </row>
    <row r="13" spans="1:22" ht="27" customHeight="1" x14ac:dyDescent="0.2">
      <c r="A13" s="254">
        <v>1.5</v>
      </c>
      <c r="B13" s="256"/>
      <c r="C13" s="254" t="s">
        <v>177</v>
      </c>
      <c r="D13" s="32"/>
      <c r="E13" s="32"/>
    </row>
    <row r="14" spans="1:22" ht="18" customHeight="1" x14ac:dyDescent="0.2">
      <c r="A14" s="254">
        <v>1.6</v>
      </c>
      <c r="B14" s="255" t="s">
        <v>229</v>
      </c>
      <c r="C14" s="254" t="s">
        <v>178</v>
      </c>
      <c r="D14" s="32"/>
      <c r="E14" s="32"/>
    </row>
    <row r="15" spans="1:22" ht="33.75" customHeight="1" x14ac:dyDescent="0.2">
      <c r="A15" s="254">
        <v>1.7</v>
      </c>
      <c r="B15" s="256"/>
      <c r="C15" s="254" t="s">
        <v>201</v>
      </c>
      <c r="D15" s="32"/>
      <c r="E15" s="32"/>
    </row>
    <row r="16" spans="1:22" ht="22.5" customHeight="1" x14ac:dyDescent="0.2">
      <c r="A16" s="254">
        <v>1.8</v>
      </c>
      <c r="B16" s="256"/>
      <c r="C16" s="258" t="s">
        <v>200</v>
      </c>
      <c r="D16" s="524">
        <v>24.1</v>
      </c>
      <c r="E16" s="32"/>
    </row>
    <row r="17" spans="1:22" ht="18" customHeight="1" x14ac:dyDescent="0.2">
      <c r="A17" s="254">
        <v>1.9</v>
      </c>
      <c r="B17" s="256"/>
      <c r="C17" s="258"/>
      <c r="D17" s="524"/>
      <c r="E17" s="32"/>
    </row>
    <row r="18" spans="1:22" ht="18" customHeight="1" x14ac:dyDescent="0.2">
      <c r="A18" s="259">
        <v>2</v>
      </c>
      <c r="B18" s="256"/>
      <c r="C18" s="258"/>
      <c r="D18" s="524"/>
      <c r="E18" s="32"/>
    </row>
    <row r="19" spans="1:22" ht="18" customHeight="1" x14ac:dyDescent="0.2">
      <c r="A19" s="254">
        <v>2.1</v>
      </c>
      <c r="B19" s="256"/>
      <c r="C19" s="258"/>
      <c r="D19" s="524"/>
      <c r="E19" s="32"/>
    </row>
    <row r="20" spans="1:22" ht="18" customHeight="1" x14ac:dyDescent="0.2">
      <c r="A20" s="254">
        <v>2.2000000000000002</v>
      </c>
      <c r="B20" s="256"/>
      <c r="C20" s="258"/>
      <c r="D20" s="524"/>
      <c r="E20" s="32"/>
    </row>
    <row r="21" spans="1:22" ht="18" customHeight="1" x14ac:dyDescent="0.2">
      <c r="A21" s="254">
        <v>2.2999999999999998</v>
      </c>
      <c r="B21" s="256"/>
      <c r="C21" s="258"/>
      <c r="D21" s="524"/>
      <c r="E21" s="32"/>
    </row>
    <row r="22" spans="1:22" ht="27.75" customHeight="1" x14ac:dyDescent="0.2">
      <c r="A22" s="254">
        <v>2.4</v>
      </c>
      <c r="B22" s="256"/>
      <c r="C22" s="258"/>
      <c r="D22" s="524"/>
      <c r="E22" s="32"/>
    </row>
    <row r="23" spans="1:22" ht="27.75" customHeight="1" x14ac:dyDescent="0.2">
      <c r="A23" s="254">
        <v>2.5</v>
      </c>
      <c r="B23" s="256" t="s">
        <v>179</v>
      </c>
      <c r="C23" s="254" t="s">
        <v>39</v>
      </c>
      <c r="D23" s="524">
        <v>0.4</v>
      </c>
      <c r="E23" s="32"/>
    </row>
    <row r="24" spans="1:22" ht="27.75" customHeight="1" x14ac:dyDescent="0.2">
      <c r="A24" s="254">
        <v>2.6</v>
      </c>
      <c r="B24" s="256" t="s">
        <v>179</v>
      </c>
      <c r="C24" s="254" t="s">
        <v>52</v>
      </c>
      <c r="D24" s="32"/>
      <c r="E24" s="32"/>
    </row>
    <row r="25" spans="1:22" ht="27.75" customHeight="1" x14ac:dyDescent="0.2">
      <c r="A25" s="254">
        <v>2.7</v>
      </c>
      <c r="B25" s="256" t="s">
        <v>179</v>
      </c>
      <c r="C25" s="254" t="s">
        <v>180</v>
      </c>
      <c r="D25" s="32"/>
      <c r="E25" s="32"/>
    </row>
    <row r="26" spans="1:22" ht="27.75" customHeight="1" x14ac:dyDescent="0.2">
      <c r="A26" s="254">
        <v>2.8</v>
      </c>
      <c r="B26" s="256" t="s">
        <v>179</v>
      </c>
      <c r="C26" s="254" t="s">
        <v>181</v>
      </c>
      <c r="D26" s="32"/>
      <c r="E26" s="32"/>
    </row>
    <row r="27" spans="1:22" ht="27" customHeight="1" x14ac:dyDescent="0.2">
      <c r="A27" s="254">
        <v>2.9</v>
      </c>
      <c r="B27" s="255" t="s">
        <v>182</v>
      </c>
      <c r="C27" s="254" t="s">
        <v>183</v>
      </c>
      <c r="D27" s="32"/>
      <c r="E27" s="32"/>
    </row>
    <row r="28" spans="1:22" ht="26.25" customHeight="1" x14ac:dyDescent="0.2">
      <c r="A28" s="260">
        <v>2.1</v>
      </c>
      <c r="B28" s="256" t="s">
        <v>184</v>
      </c>
      <c r="C28" s="254" t="s">
        <v>185</v>
      </c>
      <c r="D28" s="32"/>
      <c r="E28" s="32"/>
    </row>
    <row r="29" spans="1:22" ht="26.25" customHeight="1" x14ac:dyDescent="0.2">
      <c r="A29" s="260">
        <v>2.11</v>
      </c>
      <c r="B29" s="256"/>
      <c r="C29" s="258" t="s">
        <v>186</v>
      </c>
      <c r="D29" s="32"/>
      <c r="E29" s="32"/>
    </row>
    <row r="30" spans="1:22" s="262" customFormat="1" ht="34.5" customHeight="1" x14ac:dyDescent="0.2">
      <c r="A30" s="250">
        <v>2</v>
      </c>
      <c r="B30" s="261" t="s">
        <v>187</v>
      </c>
      <c r="C30" s="250"/>
      <c r="D30" s="252">
        <f>SUM(D31:D33)</f>
        <v>0</v>
      </c>
      <c r="E30" s="253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4">
        <v>2.1</v>
      </c>
      <c r="B31" s="256"/>
      <c r="C31" s="254" t="s">
        <v>188</v>
      </c>
      <c r="D31" s="32"/>
      <c r="E31" s="32"/>
    </row>
    <row r="32" spans="1:22" ht="21" customHeight="1" x14ac:dyDescent="0.2">
      <c r="A32" s="254">
        <v>2.2000000000000002</v>
      </c>
      <c r="B32" s="256" t="s">
        <v>189</v>
      </c>
      <c r="C32" s="254" t="s">
        <v>190</v>
      </c>
      <c r="D32" s="32"/>
      <c r="E32" s="32"/>
    </row>
    <row r="33" spans="1:22" ht="26.25" customHeight="1" x14ac:dyDescent="0.2">
      <c r="A33" s="254">
        <v>2.2999999999999998</v>
      </c>
      <c r="B33" s="256" t="s">
        <v>189</v>
      </c>
      <c r="C33" s="254" t="s">
        <v>191</v>
      </c>
      <c r="D33" s="32"/>
      <c r="E33" s="263"/>
    </row>
    <row r="34" spans="1:22" s="268" customFormat="1" ht="21.75" customHeight="1" x14ac:dyDescent="0.2">
      <c r="A34" s="77"/>
      <c r="B34" s="264" t="s">
        <v>74</v>
      </c>
      <c r="C34" s="265"/>
      <c r="D34" s="266">
        <f>D8+D30</f>
        <v>24.5</v>
      </c>
      <c r="E34" s="267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</row>
    <row r="35" spans="1:22" s="237" customFormat="1" ht="33.75" customHeight="1" x14ac:dyDescent="0.2">
      <c r="A35" s="567" t="s">
        <v>192</v>
      </c>
      <c r="B35" s="568"/>
      <c r="C35" s="568"/>
      <c r="D35" s="276"/>
      <c r="E35" s="276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4">
        <v>1.1000000000000001</v>
      </c>
      <c r="B36" s="255" t="s">
        <v>169</v>
      </c>
      <c r="C36" s="254" t="s">
        <v>170</v>
      </c>
      <c r="D36" s="526">
        <v>808.1</v>
      </c>
      <c r="E36" s="32"/>
    </row>
    <row r="37" spans="1:22" ht="21" customHeight="1" x14ac:dyDescent="0.2">
      <c r="A37" s="254">
        <v>1.2</v>
      </c>
      <c r="B37" s="255" t="s">
        <v>171</v>
      </c>
      <c r="C37" s="254" t="s">
        <v>172</v>
      </c>
      <c r="D37" s="526">
        <v>348.5</v>
      </c>
      <c r="E37" s="32"/>
    </row>
    <row r="38" spans="1:22" ht="21" customHeight="1" x14ac:dyDescent="0.2">
      <c r="A38" s="254">
        <v>1.3</v>
      </c>
      <c r="B38" s="255" t="s">
        <v>173</v>
      </c>
      <c r="C38" s="254" t="s">
        <v>174</v>
      </c>
      <c r="D38" s="525">
        <v>320.8</v>
      </c>
      <c r="E38" s="32"/>
    </row>
    <row r="39" spans="1:22" ht="21" customHeight="1" x14ac:dyDescent="0.2">
      <c r="A39" s="254">
        <v>1.4</v>
      </c>
      <c r="B39" s="256" t="s">
        <v>175</v>
      </c>
      <c r="C39" s="257" t="s">
        <v>176</v>
      </c>
      <c r="D39" s="525"/>
      <c r="E39" s="32"/>
    </row>
    <row r="40" spans="1:22" ht="21" customHeight="1" x14ac:dyDescent="0.2">
      <c r="A40" s="254">
        <v>1.5</v>
      </c>
      <c r="B40" s="256"/>
      <c r="C40" s="254" t="s">
        <v>177</v>
      </c>
      <c r="D40" s="525"/>
      <c r="E40" s="32"/>
    </row>
    <row r="41" spans="1:22" ht="20.25" customHeight="1" x14ac:dyDescent="0.2">
      <c r="A41" s="254">
        <v>1.6</v>
      </c>
      <c r="B41" s="255" t="s">
        <v>229</v>
      </c>
      <c r="C41" s="254" t="s">
        <v>178</v>
      </c>
      <c r="D41" s="525">
        <v>23.4</v>
      </c>
      <c r="E41" s="32"/>
    </row>
    <row r="42" spans="1:22" ht="33.75" customHeight="1" x14ac:dyDescent="0.2">
      <c r="A42" s="254">
        <v>1.7</v>
      </c>
      <c r="B42" s="256"/>
      <c r="C42" s="254" t="s">
        <v>201</v>
      </c>
      <c r="D42" s="525"/>
      <c r="E42" s="32"/>
    </row>
    <row r="43" spans="1:22" ht="23.25" customHeight="1" x14ac:dyDescent="0.2">
      <c r="A43" s="254">
        <v>1.8</v>
      </c>
      <c r="B43" s="256"/>
      <c r="C43" s="258" t="s">
        <v>200</v>
      </c>
      <c r="D43" s="525">
        <v>206.2</v>
      </c>
      <c r="E43" s="32"/>
    </row>
    <row r="44" spans="1:22" ht="23.25" customHeight="1" x14ac:dyDescent="0.2">
      <c r="A44" s="254">
        <v>1.9</v>
      </c>
      <c r="B44" s="256"/>
      <c r="C44" s="258"/>
      <c r="D44" s="525"/>
      <c r="E44" s="32"/>
    </row>
    <row r="45" spans="1:22" ht="23.25" customHeight="1" x14ac:dyDescent="0.2">
      <c r="A45" s="259">
        <v>2</v>
      </c>
      <c r="B45" s="256"/>
      <c r="C45" s="258"/>
      <c r="D45" s="525"/>
      <c r="E45" s="32"/>
    </row>
    <row r="46" spans="1:22" ht="23.25" customHeight="1" x14ac:dyDescent="0.2">
      <c r="A46" s="254">
        <v>2.1</v>
      </c>
      <c r="B46" s="256"/>
      <c r="C46" s="258"/>
      <c r="D46" s="525"/>
      <c r="E46" s="32"/>
    </row>
    <row r="47" spans="1:22" ht="21" customHeight="1" x14ac:dyDescent="0.2">
      <c r="A47" s="254">
        <v>2.2000000000000002</v>
      </c>
      <c r="B47" s="256" t="s">
        <v>179</v>
      </c>
      <c r="C47" s="254" t="s">
        <v>39</v>
      </c>
      <c r="D47" s="525"/>
      <c r="E47" s="32"/>
    </row>
    <row r="48" spans="1:22" ht="21" customHeight="1" x14ac:dyDescent="0.2">
      <c r="A48" s="254">
        <v>2.2999999999999998</v>
      </c>
      <c r="B48" s="256" t="s">
        <v>179</v>
      </c>
      <c r="C48" s="254" t="s">
        <v>52</v>
      </c>
      <c r="D48" s="525"/>
      <c r="E48" s="32"/>
    </row>
    <row r="49" spans="1:22" ht="21" customHeight="1" x14ac:dyDescent="0.2">
      <c r="A49" s="254">
        <v>2.4</v>
      </c>
      <c r="B49" s="256" t="s">
        <v>179</v>
      </c>
      <c r="C49" s="254" t="s">
        <v>180</v>
      </c>
      <c r="D49" s="525"/>
      <c r="E49" s="32"/>
    </row>
    <row r="50" spans="1:22" ht="24" customHeight="1" x14ac:dyDescent="0.2">
      <c r="A50" s="254">
        <v>2.5</v>
      </c>
      <c r="B50" s="256" t="s">
        <v>179</v>
      </c>
      <c r="C50" s="254" t="s">
        <v>181</v>
      </c>
      <c r="D50" s="525"/>
      <c r="E50" s="32"/>
    </row>
    <row r="51" spans="1:22" ht="24" customHeight="1" x14ac:dyDescent="0.2">
      <c r="A51" s="254">
        <v>2.6</v>
      </c>
      <c r="B51" s="255" t="s">
        <v>182</v>
      </c>
      <c r="C51" s="254" t="s">
        <v>183</v>
      </c>
      <c r="D51" s="525">
        <v>19.3</v>
      </c>
      <c r="E51" s="32"/>
    </row>
    <row r="52" spans="1:22" ht="24" customHeight="1" x14ac:dyDescent="0.2">
      <c r="A52" s="254">
        <v>2.7</v>
      </c>
      <c r="B52" s="256" t="s">
        <v>184</v>
      </c>
      <c r="C52" s="254" t="s">
        <v>185</v>
      </c>
      <c r="D52" s="32"/>
      <c r="E52" s="32"/>
    </row>
    <row r="53" spans="1:22" ht="24" customHeight="1" x14ac:dyDescent="0.2">
      <c r="A53" s="254">
        <v>2.8</v>
      </c>
      <c r="B53" s="256"/>
      <c r="C53" s="258" t="s">
        <v>186</v>
      </c>
      <c r="D53" s="32"/>
      <c r="E53" s="32"/>
    </row>
    <row r="54" spans="1:22" s="243" customFormat="1" ht="33" customHeight="1" x14ac:dyDescent="0.2">
      <c r="A54" s="254"/>
      <c r="B54" s="251" t="s">
        <v>193</v>
      </c>
      <c r="C54" s="31"/>
      <c r="D54" s="252">
        <f>SUM(D55:D58)</f>
        <v>0</v>
      </c>
      <c r="E54" s="32"/>
      <c r="F54" s="403">
        <f>SUM(D36:D53)</f>
        <v>1726.3</v>
      </c>
      <c r="G54" s="403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3" customFormat="1" ht="33" customHeight="1" x14ac:dyDescent="0.2">
      <c r="A55" s="254">
        <v>1.1000000000000001</v>
      </c>
      <c r="B55" s="297"/>
      <c r="C55" s="298" t="s">
        <v>199</v>
      </c>
      <c r="D55" s="371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4">
        <v>1.2</v>
      </c>
      <c r="B56" s="269"/>
      <c r="C56" s="254" t="s">
        <v>188</v>
      </c>
      <c r="D56" s="32"/>
      <c r="E56" s="254"/>
    </row>
    <row r="57" spans="1:22" ht="24.75" customHeight="1" x14ac:dyDescent="0.2">
      <c r="A57" s="254">
        <v>1.3</v>
      </c>
      <c r="B57" s="256" t="s">
        <v>184</v>
      </c>
      <c r="C57" s="254" t="s">
        <v>190</v>
      </c>
      <c r="D57" s="32"/>
      <c r="E57" s="32"/>
    </row>
    <row r="58" spans="1:22" ht="24.75" customHeight="1" x14ac:dyDescent="0.2">
      <c r="A58" s="254">
        <v>1.4</v>
      </c>
      <c r="B58" s="256" t="s">
        <v>184</v>
      </c>
      <c r="C58" s="254" t="s">
        <v>191</v>
      </c>
      <c r="D58" s="32"/>
      <c r="E58" s="32"/>
    </row>
    <row r="59" spans="1:22" s="236" customFormat="1" ht="29.25" customHeight="1" x14ac:dyDescent="0.2">
      <c r="A59" s="270"/>
      <c r="B59" s="264" t="s">
        <v>74</v>
      </c>
      <c r="C59" s="271"/>
      <c r="D59" s="272">
        <f>SUM(D36:D54)</f>
        <v>1726.3</v>
      </c>
      <c r="E59" s="273"/>
      <c r="F59" s="506">
        <f>+D59-D54</f>
        <v>1726.3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</row>
    <row r="60" spans="1:22" ht="10.5" customHeight="1" x14ac:dyDescent="0.2">
      <c r="A60" s="242"/>
      <c r="B60" s="243"/>
      <c r="C60" s="243"/>
    </row>
    <row r="61" spans="1:22" ht="39" customHeight="1" x14ac:dyDescent="0.2">
      <c r="A61" s="242"/>
      <c r="B61" s="243"/>
      <c r="C61" s="274" t="s">
        <v>194</v>
      </c>
    </row>
    <row r="62" spans="1:22" ht="59.25" customHeight="1" x14ac:dyDescent="0.2">
      <c r="A62" s="275">
        <v>1</v>
      </c>
      <c r="B62" s="276" t="s">
        <v>255</v>
      </c>
      <c r="C62" s="272">
        <f>+'Dramakan hosqer'!C13</f>
        <v>2310.1</v>
      </c>
      <c r="D62" s="569" t="s">
        <v>195</v>
      </c>
      <c r="E62" s="570"/>
    </row>
    <row r="63" spans="1:22" ht="36.75" customHeight="1" x14ac:dyDescent="0.2">
      <c r="A63" s="242"/>
      <c r="B63" s="243"/>
      <c r="C63" s="243"/>
    </row>
    <row r="64" spans="1:22" s="201" customFormat="1" ht="25.5" customHeight="1" x14ac:dyDescent="0.2">
      <c r="A64" s="277"/>
      <c r="B64" s="235" t="s">
        <v>2</v>
      </c>
      <c r="C64" s="278"/>
      <c r="D64" s="571" t="str">
        <f>+'Ekamut-caxs'!C72</f>
        <v>Ն.Արզումանյան</v>
      </c>
      <c r="E64" s="571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1" customFormat="1" ht="12.75" customHeight="1" x14ac:dyDescent="0.2">
      <c r="A65" s="277"/>
      <c r="B65" s="262"/>
      <c r="C65" s="279"/>
      <c r="D65" s="572" t="s">
        <v>98</v>
      </c>
      <c r="E65" s="572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1" customFormat="1" ht="22.5" customHeight="1" x14ac:dyDescent="0.2">
      <c r="A66" s="277"/>
      <c r="B66" s="235" t="s">
        <v>6</v>
      </c>
      <c r="C66" s="278"/>
      <c r="D66" s="571" t="str">
        <f>+'Ekamut-caxs'!C74</f>
        <v>Ժ.Գորգինյան</v>
      </c>
      <c r="E66" s="571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1" customFormat="1" ht="13.5" customHeight="1" x14ac:dyDescent="0.2">
      <c r="A67" s="277"/>
      <c r="B67" s="280"/>
      <c r="C67" s="277" t="s">
        <v>1</v>
      </c>
      <c r="D67" s="572" t="s">
        <v>98</v>
      </c>
      <c r="E67" s="572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2"/>
      <c r="E68" s="202"/>
    </row>
    <row r="69" spans="1:22" ht="27" customHeight="1" x14ac:dyDescent="0.2"/>
    <row r="73" spans="1:22" ht="33" customHeight="1" x14ac:dyDescent="0.2"/>
    <row r="75" spans="1:22" s="281" customFormat="1" ht="36" customHeight="1" x14ac:dyDescent="0.2"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82"/>
    </row>
    <row r="76" spans="1:22" ht="24" customHeight="1" x14ac:dyDescent="0.2"/>
    <row r="77" spans="1:22" ht="0.75" hidden="1" customHeight="1" x14ac:dyDescent="0.2"/>
    <row r="78" spans="1:22" s="201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0"/>
      <c r="B82" s="1"/>
      <c r="C82" s="1"/>
      <c r="D82" s="1"/>
      <c r="E82" s="202"/>
    </row>
    <row r="83" spans="1:5" s="20" customFormat="1" ht="24" customHeight="1" x14ac:dyDescent="0.2">
      <c r="A83" s="160"/>
      <c r="B83" s="1"/>
      <c r="C83" s="1"/>
      <c r="D83" s="1"/>
      <c r="E83" s="202"/>
    </row>
    <row r="84" spans="1:5" s="20" customFormat="1" x14ac:dyDescent="0.2">
      <c r="A84" s="160"/>
      <c r="B84" s="1"/>
      <c r="C84" s="1"/>
      <c r="D84" s="1"/>
      <c r="E84" s="202"/>
    </row>
    <row r="85" spans="1:5" s="20" customFormat="1" ht="24.75" customHeight="1" x14ac:dyDescent="0.2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60" sqref="B60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6" t="s">
        <v>72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</row>
    <row r="2" spans="1:14" s="22" customFormat="1" ht="25.5" customHeight="1" x14ac:dyDescent="0.2">
      <c r="A2" s="547" t="str">
        <f>+'Ekamut-caxs'!A8</f>
        <v xml:space="preserve">«Երևանի «Ժպիտներ» հ․126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 x14ac:dyDescent="0.2">
      <c r="A3" s="577" t="s">
        <v>256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4" ht="21" customHeight="1" thickBot="1" x14ac:dyDescent="0.25">
      <c r="M4" s="412" t="s">
        <v>0</v>
      </c>
    </row>
    <row r="5" spans="1:14" ht="33.75" customHeight="1" x14ac:dyDescent="0.2">
      <c r="A5" s="583" t="s">
        <v>158</v>
      </c>
      <c r="B5" s="585" t="s">
        <v>73</v>
      </c>
      <c r="C5" s="587" t="s">
        <v>237</v>
      </c>
      <c r="D5" s="578" t="s">
        <v>211</v>
      </c>
      <c r="E5" s="579"/>
      <c r="F5" s="579"/>
      <c r="G5" s="579"/>
      <c r="H5" s="579"/>
      <c r="I5" s="579"/>
      <c r="J5" s="579"/>
      <c r="K5" s="579"/>
      <c r="L5" s="580"/>
      <c r="M5" s="581" t="s">
        <v>161</v>
      </c>
    </row>
    <row r="6" spans="1:14" ht="79.5" customHeight="1" x14ac:dyDescent="0.2">
      <c r="A6" s="584"/>
      <c r="B6" s="586"/>
      <c r="C6" s="588"/>
      <c r="D6" s="413" t="s">
        <v>230</v>
      </c>
      <c r="E6" s="414" t="s">
        <v>242</v>
      </c>
      <c r="F6" s="414" t="s">
        <v>243</v>
      </c>
      <c r="G6" s="414" t="s">
        <v>159</v>
      </c>
      <c r="H6" s="414" t="s">
        <v>214</v>
      </c>
      <c r="I6" s="414" t="s">
        <v>213</v>
      </c>
      <c r="J6" s="414" t="s">
        <v>123</v>
      </c>
      <c r="K6" s="415" t="s">
        <v>269</v>
      </c>
      <c r="L6" s="416" t="s">
        <v>212</v>
      </c>
      <c r="M6" s="582"/>
    </row>
    <row r="7" spans="1:14" ht="27.75" customHeight="1" x14ac:dyDescent="0.2">
      <c r="A7" s="413">
        <v>1</v>
      </c>
      <c r="B7" s="417" t="s">
        <v>221</v>
      </c>
      <c r="C7" s="418">
        <v>60157.2</v>
      </c>
      <c r="D7" s="419">
        <v>11487.2</v>
      </c>
      <c r="E7" s="420">
        <v>748.8</v>
      </c>
      <c r="F7" s="420">
        <v>111.1</v>
      </c>
      <c r="G7" s="420">
        <v>111.1</v>
      </c>
      <c r="H7" s="539">
        <v>570.6</v>
      </c>
      <c r="I7" s="420"/>
      <c r="J7" s="420">
        <v>435.8</v>
      </c>
      <c r="K7" s="420"/>
      <c r="L7" s="421"/>
      <c r="M7" s="422">
        <f>ROUND(SUM(C7:L7),1)</f>
        <v>73621.8</v>
      </c>
    </row>
    <row r="8" spans="1:14" ht="28.5" customHeight="1" x14ac:dyDescent="0.2">
      <c r="A8" s="413">
        <v>1.1000000000000001</v>
      </c>
      <c r="B8" s="423" t="s">
        <v>123</v>
      </c>
      <c r="C8" s="424">
        <v>1219.7</v>
      </c>
      <c r="D8" s="425" t="s">
        <v>203</v>
      </c>
      <c r="E8" s="426" t="s">
        <v>203</v>
      </c>
      <c r="F8" s="426" t="s">
        <v>203</v>
      </c>
      <c r="G8" s="426" t="s">
        <v>203</v>
      </c>
      <c r="H8" s="426" t="s">
        <v>203</v>
      </c>
      <c r="I8" s="426" t="s">
        <v>203</v>
      </c>
      <c r="J8" s="426" t="s">
        <v>203</v>
      </c>
      <c r="K8" s="426" t="s">
        <v>203</v>
      </c>
      <c r="L8" s="427" t="s">
        <v>203</v>
      </c>
      <c r="M8" s="428" t="s">
        <v>203</v>
      </c>
    </row>
    <row r="9" spans="1:14" ht="30" customHeight="1" x14ac:dyDescent="0.2">
      <c r="A9" s="413">
        <v>1.2</v>
      </c>
      <c r="B9" s="423" t="s">
        <v>212</v>
      </c>
      <c r="C9" s="424"/>
      <c r="D9" s="425" t="s">
        <v>203</v>
      </c>
      <c r="E9" s="426" t="s">
        <v>203</v>
      </c>
      <c r="F9" s="426" t="s">
        <v>203</v>
      </c>
      <c r="G9" s="426" t="s">
        <v>203</v>
      </c>
      <c r="H9" s="426" t="s">
        <v>203</v>
      </c>
      <c r="I9" s="426" t="s">
        <v>203</v>
      </c>
      <c r="J9" s="426" t="s">
        <v>203</v>
      </c>
      <c r="K9" s="426" t="s">
        <v>203</v>
      </c>
      <c r="L9" s="427" t="s">
        <v>203</v>
      </c>
      <c r="M9" s="428" t="s">
        <v>203</v>
      </c>
    </row>
    <row r="10" spans="1:14" ht="35.25" customHeight="1" x14ac:dyDescent="0.2">
      <c r="A10" s="413">
        <v>2</v>
      </c>
      <c r="B10" s="507" t="s">
        <v>95</v>
      </c>
      <c r="C10" s="429">
        <v>15</v>
      </c>
      <c r="D10" s="419">
        <v>6</v>
      </c>
      <c r="E10" s="426" t="s">
        <v>203</v>
      </c>
      <c r="F10" s="426" t="s">
        <v>203</v>
      </c>
      <c r="G10" s="426" t="s">
        <v>203</v>
      </c>
      <c r="H10" s="426" t="s">
        <v>203</v>
      </c>
      <c r="I10" s="426" t="s">
        <v>203</v>
      </c>
      <c r="J10" s="426" t="s">
        <v>203</v>
      </c>
      <c r="K10" s="426" t="s">
        <v>203</v>
      </c>
      <c r="L10" s="427" t="s">
        <v>203</v>
      </c>
      <c r="M10" s="422">
        <f>ROUND(SUM(C10:L10),1)</f>
        <v>21</v>
      </c>
    </row>
    <row r="11" spans="1:14" s="437" customFormat="1" ht="34.5" customHeight="1" thickBot="1" x14ac:dyDescent="0.25">
      <c r="A11" s="430"/>
      <c r="B11" s="431" t="s">
        <v>74</v>
      </c>
      <c r="C11" s="432" t="s">
        <v>203</v>
      </c>
      <c r="D11" s="433" t="s">
        <v>203</v>
      </c>
      <c r="E11" s="434" t="s">
        <v>203</v>
      </c>
      <c r="F11" s="434" t="s">
        <v>203</v>
      </c>
      <c r="G11" s="434" t="s">
        <v>203</v>
      </c>
      <c r="H11" s="434" t="s">
        <v>203</v>
      </c>
      <c r="I11" s="434" t="s">
        <v>203</v>
      </c>
      <c r="J11" s="434" t="s">
        <v>203</v>
      </c>
      <c r="K11" s="434" t="s">
        <v>203</v>
      </c>
      <c r="L11" s="435" t="s">
        <v>203</v>
      </c>
      <c r="M11" s="436">
        <f>ROUND(SUM(M7:M10),1)</f>
        <v>73642.8</v>
      </c>
    </row>
    <row r="12" spans="1:14" s="437" customFormat="1" ht="34.5" customHeight="1" x14ac:dyDescent="0.2">
      <c r="A12" s="438"/>
      <c r="B12" s="439"/>
      <c r="C12" s="410">
        <f>6117.988-374.4</f>
        <v>5743.5880000000006</v>
      </c>
      <c r="D12" s="440">
        <f>+C12*2</f>
        <v>11487.176000000001</v>
      </c>
      <c r="E12" s="441"/>
      <c r="F12" s="441"/>
      <c r="G12" s="441"/>
      <c r="H12" s="442"/>
      <c r="I12" s="442"/>
      <c r="J12" s="443"/>
      <c r="K12" s="442"/>
      <c r="L12" s="441"/>
      <c r="M12" s="444"/>
      <c r="N12" s="439"/>
    </row>
    <row r="13" spans="1:14" s="445" customFormat="1" ht="21" customHeight="1" x14ac:dyDescent="0.2">
      <c r="B13" s="446"/>
      <c r="C13" s="540">
        <v>60253.4</v>
      </c>
      <c r="D13" s="447"/>
      <c r="E13" s="448"/>
      <c r="F13" s="448"/>
      <c r="G13" s="449"/>
      <c r="H13" s="192"/>
      <c r="I13" s="192"/>
      <c r="J13" s="447"/>
      <c r="K13" s="591"/>
      <c r="L13" s="591"/>
      <c r="M13" s="450"/>
    </row>
    <row r="14" spans="1:14" s="438" customFormat="1" ht="69" customHeight="1" x14ac:dyDescent="0.2">
      <c r="B14" s="573" t="s">
        <v>217</v>
      </c>
      <c r="C14" s="574"/>
      <c r="D14" s="575"/>
      <c r="G14" s="447"/>
      <c r="H14" s="447"/>
      <c r="I14" s="573" t="s">
        <v>216</v>
      </c>
      <c r="J14" s="575"/>
      <c r="K14" s="447"/>
      <c r="L14" s="447"/>
      <c r="M14" s="447"/>
    </row>
    <row r="15" spans="1:14" s="438" customFormat="1" ht="48" customHeight="1" x14ac:dyDescent="0.2">
      <c r="B15" s="451" t="s">
        <v>198</v>
      </c>
      <c r="C15" s="452" t="s">
        <v>244</v>
      </c>
      <c r="D15" s="452" t="s">
        <v>245</v>
      </c>
      <c r="G15" s="453"/>
      <c r="H15" s="454"/>
      <c r="I15" s="451" t="s">
        <v>198</v>
      </c>
      <c r="J15" s="452" t="s">
        <v>215</v>
      </c>
      <c r="K15" s="453"/>
      <c r="L15" s="453"/>
      <c r="M15" s="454"/>
    </row>
    <row r="16" spans="1:14" s="455" customFormat="1" ht="39.75" customHeight="1" x14ac:dyDescent="0.2">
      <c r="B16" s="456">
        <v>93600</v>
      </c>
      <c r="C16" s="457">
        <f>ROUND(4*B16*2/1000,1)</f>
        <v>748.8</v>
      </c>
      <c r="D16" s="457">
        <f>350.1/5*2</f>
        <v>140.04000000000002</v>
      </c>
      <c r="G16" s="458"/>
      <c r="H16" s="459"/>
      <c r="I16" s="460">
        <v>93600</v>
      </c>
      <c r="J16" s="461">
        <f>725.5/12*2</f>
        <v>120.91666666666667</v>
      </c>
      <c r="K16" s="458"/>
      <c r="L16" s="458"/>
      <c r="M16" s="459"/>
    </row>
    <row r="17" spans="1:13" s="27" customFormat="1" ht="24" customHeight="1" x14ac:dyDescent="0.2">
      <c r="D17" s="462"/>
      <c r="E17" s="463"/>
      <c r="F17" s="463"/>
      <c r="G17" s="463"/>
      <c r="H17" s="442"/>
      <c r="I17" s="442"/>
      <c r="J17" s="464"/>
      <c r="K17" s="458"/>
      <c r="L17" s="458"/>
      <c r="M17" s="465"/>
    </row>
    <row r="18" spans="1:13" s="27" customFormat="1" ht="19.5" customHeight="1" x14ac:dyDescent="0.2">
      <c r="A18" s="466"/>
      <c r="B18" s="466"/>
      <c r="C18" s="467"/>
      <c r="D18" s="466"/>
      <c r="E18" s="466"/>
      <c r="F18" s="466"/>
      <c r="G18" s="466"/>
      <c r="H18" s="466"/>
      <c r="I18" s="466"/>
      <c r="J18" s="466"/>
      <c r="K18" s="466"/>
      <c r="L18" s="466"/>
      <c r="M18" s="466"/>
    </row>
    <row r="19" spans="1:13" s="470" customFormat="1" ht="24" customHeight="1" x14ac:dyDescent="0.2">
      <c r="A19" s="468"/>
      <c r="B19" s="469" t="s">
        <v>2</v>
      </c>
      <c r="C19" s="469"/>
      <c r="E19" s="471"/>
      <c r="F19" s="472"/>
      <c r="G19" s="472"/>
      <c r="H19" s="592" t="str">
        <f>+'Ekamut-caxs'!C72</f>
        <v>Ն.Արզումանյան</v>
      </c>
      <c r="I19" s="592"/>
      <c r="J19" s="592"/>
      <c r="K19" s="473"/>
      <c r="L19" s="468"/>
      <c r="M19" s="468"/>
    </row>
    <row r="20" spans="1:13" s="474" customFormat="1" ht="17.25" customHeight="1" x14ac:dyDescent="0.2">
      <c r="B20" s="475"/>
      <c r="C20" s="475"/>
      <c r="E20" s="476" t="s">
        <v>97</v>
      </c>
      <c r="F20" s="477"/>
      <c r="G20" s="478"/>
      <c r="H20" s="590" t="s">
        <v>98</v>
      </c>
      <c r="I20" s="590"/>
      <c r="J20" s="590"/>
      <c r="K20" s="477"/>
    </row>
    <row r="21" spans="1:13" s="470" customFormat="1" ht="24.75" customHeight="1" x14ac:dyDescent="0.2">
      <c r="B21" s="479" t="s">
        <v>6</v>
      </c>
      <c r="C21" s="479"/>
      <c r="E21" s="480"/>
      <c r="F21" s="481"/>
      <c r="G21" s="481"/>
      <c r="H21" s="589" t="str">
        <f>+'Ekamut-caxs'!C74</f>
        <v>Ժ.Գորգինյան</v>
      </c>
      <c r="I21" s="589"/>
      <c r="J21" s="589"/>
      <c r="K21" s="482"/>
    </row>
    <row r="22" spans="1:13" s="474" customFormat="1" ht="18.75" customHeight="1" x14ac:dyDescent="0.2">
      <c r="E22" s="476" t="s">
        <v>97</v>
      </c>
      <c r="F22" s="477"/>
      <c r="G22" s="478"/>
      <c r="H22" s="590" t="s">
        <v>98</v>
      </c>
      <c r="I22" s="590"/>
      <c r="J22" s="590"/>
      <c r="K22" s="477"/>
    </row>
    <row r="23" spans="1:13" s="483" customFormat="1" ht="16.5" x14ac:dyDescent="0.2">
      <c r="D23" s="484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B60" sqref="B60"/>
    </sheetView>
  </sheetViews>
  <sheetFormatPr defaultColWidth="9.140625" defaultRowHeight="16.5" x14ac:dyDescent="0.2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7" width="14.85546875" style="163" customWidth="1"/>
    <col min="8" max="8" width="15.7109375" style="163" customWidth="1"/>
    <col min="9" max="9" width="14.85546875" style="163" customWidth="1"/>
    <col min="10" max="10" width="16" style="163" customWidth="1"/>
    <col min="11" max="13" width="14.85546875" style="163" customWidth="1"/>
    <col min="14" max="16384" width="9.140625" style="163"/>
  </cols>
  <sheetData>
    <row r="1" spans="1:13" s="162" customFormat="1" ht="18.75" customHeight="1" x14ac:dyDescent="0.2">
      <c r="A1" s="600" t="s">
        <v>72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s="162" customFormat="1" ht="21.75" customHeight="1" x14ac:dyDescent="0.2">
      <c r="A2" s="601" t="str">
        <f>+'Ekamut-caxs'!A8:D8</f>
        <v xml:space="preserve">«Երևանի «Ժպիտներ» հ․126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162" customFormat="1" ht="21" customHeight="1" x14ac:dyDescent="0.2">
      <c r="A3" s="601" t="s">
        <v>99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</row>
    <row r="4" spans="1:13" ht="21" customHeight="1" thickBot="1" x14ac:dyDescent="0.25"/>
    <row r="5" spans="1:13" s="170" customFormat="1" ht="24.75" customHeight="1" x14ac:dyDescent="0.2">
      <c r="A5" s="603" t="s">
        <v>120</v>
      </c>
      <c r="B5" s="605" t="s">
        <v>100</v>
      </c>
      <c r="C5" s="597" t="s">
        <v>101</v>
      </c>
      <c r="D5" s="598"/>
      <c r="E5" s="598"/>
      <c r="F5" s="599"/>
      <c r="G5" s="607" t="s">
        <v>102</v>
      </c>
      <c r="H5" s="607"/>
      <c r="I5" s="607"/>
      <c r="J5" s="607"/>
      <c r="K5" s="597" t="s">
        <v>149</v>
      </c>
      <c r="L5" s="598"/>
      <c r="M5" s="599"/>
    </row>
    <row r="6" spans="1:13" s="174" customFormat="1" ht="51" customHeight="1" x14ac:dyDescent="0.2">
      <c r="A6" s="604"/>
      <c r="B6" s="606"/>
      <c r="C6" s="171" t="s">
        <v>233</v>
      </c>
      <c r="D6" s="172" t="s">
        <v>234</v>
      </c>
      <c r="E6" s="172" t="s">
        <v>257</v>
      </c>
      <c r="F6" s="173" t="s">
        <v>258</v>
      </c>
      <c r="G6" s="172" t="s">
        <v>236</v>
      </c>
      <c r="H6" s="220" t="s">
        <v>234</v>
      </c>
      <c r="I6" s="172" t="s">
        <v>259</v>
      </c>
      <c r="J6" s="220" t="s">
        <v>258</v>
      </c>
      <c r="K6" s="172" t="s">
        <v>233</v>
      </c>
      <c r="L6" s="172" t="s">
        <v>257</v>
      </c>
      <c r="M6" s="173" t="s">
        <v>258</v>
      </c>
    </row>
    <row r="7" spans="1:13" ht="19.5" customHeight="1" x14ac:dyDescent="0.2">
      <c r="A7" s="164">
        <v>1</v>
      </c>
      <c r="B7" s="226" t="s">
        <v>103</v>
      </c>
      <c r="C7" s="313">
        <v>9990</v>
      </c>
      <c r="D7" s="304">
        <v>1388610</v>
      </c>
      <c r="E7" s="316">
        <v>6874</v>
      </c>
      <c r="F7" s="306">
        <v>927686</v>
      </c>
      <c r="G7" s="319">
        <v>4540</v>
      </c>
      <c r="H7" s="304">
        <v>198409</v>
      </c>
      <c r="I7" s="316">
        <v>6487</v>
      </c>
      <c r="J7" s="307">
        <v>303559</v>
      </c>
      <c r="K7" s="368">
        <v>178</v>
      </c>
      <c r="L7" s="316">
        <v>184</v>
      </c>
      <c r="M7" s="308">
        <f>+L7*200.47</f>
        <v>36886.480000000003</v>
      </c>
    </row>
    <row r="8" spans="1:13" ht="19.5" customHeight="1" x14ac:dyDescent="0.2">
      <c r="A8" s="164">
        <v>2</v>
      </c>
      <c r="B8" s="226" t="s">
        <v>104</v>
      </c>
      <c r="C8" s="313">
        <v>5632</v>
      </c>
      <c r="D8" s="304">
        <v>782848</v>
      </c>
      <c r="E8" s="316">
        <v>3106</v>
      </c>
      <c r="F8" s="306">
        <v>431734</v>
      </c>
      <c r="G8" s="319">
        <v>5160</v>
      </c>
      <c r="H8" s="304">
        <v>241177</v>
      </c>
      <c r="I8" s="316">
        <v>6243</v>
      </c>
      <c r="J8" s="307">
        <v>323902</v>
      </c>
      <c r="K8" s="368">
        <v>111</v>
      </c>
      <c r="L8" s="316">
        <v>128</v>
      </c>
      <c r="M8" s="308">
        <f t="shared" ref="M8:M18" si="0">+L8*200.47</f>
        <v>25660.16</v>
      </c>
    </row>
    <row r="9" spans="1:13" ht="19.5" customHeight="1" x14ac:dyDescent="0.2">
      <c r="A9" s="164">
        <v>3</v>
      </c>
      <c r="B9" s="226" t="s">
        <v>105</v>
      </c>
      <c r="C9" s="313">
        <v>4139</v>
      </c>
      <c r="D9" s="304">
        <v>575321</v>
      </c>
      <c r="E9" s="316">
        <v>4280</v>
      </c>
      <c r="F9" s="306">
        <v>594920</v>
      </c>
      <c r="G9" s="319">
        <v>5940</v>
      </c>
      <c r="H9" s="304">
        <v>277201</v>
      </c>
      <c r="I9" s="316">
        <v>7501</v>
      </c>
      <c r="J9" s="307">
        <v>391704</v>
      </c>
      <c r="K9" s="368">
        <v>192</v>
      </c>
      <c r="L9" s="316">
        <v>181</v>
      </c>
      <c r="M9" s="308">
        <f t="shared" si="0"/>
        <v>36285.07</v>
      </c>
    </row>
    <row r="10" spans="1:13" ht="19.5" customHeight="1" x14ac:dyDescent="0.2">
      <c r="A10" s="164">
        <v>4</v>
      </c>
      <c r="B10" s="226" t="s">
        <v>106</v>
      </c>
      <c r="C10" s="314">
        <v>169</v>
      </c>
      <c r="D10" s="305">
        <v>23491</v>
      </c>
      <c r="E10" s="316"/>
      <c r="F10" s="306"/>
      <c r="G10" s="319">
        <v>5618</v>
      </c>
      <c r="H10" s="309">
        <v>263955</v>
      </c>
      <c r="I10" s="316">
        <v>6404</v>
      </c>
      <c r="J10" s="307">
        <v>336895</v>
      </c>
      <c r="K10" s="368">
        <v>225</v>
      </c>
      <c r="L10" s="316">
        <v>213</v>
      </c>
      <c r="M10" s="308">
        <f t="shared" si="0"/>
        <v>42700.11</v>
      </c>
    </row>
    <row r="11" spans="1:13" ht="19.5" customHeight="1" x14ac:dyDescent="0.2">
      <c r="A11" s="164">
        <v>5</v>
      </c>
      <c r="B11" s="226" t="s">
        <v>107</v>
      </c>
      <c r="C11" s="314">
        <v>11</v>
      </c>
      <c r="D11" s="305">
        <v>1529</v>
      </c>
      <c r="E11" s="316"/>
      <c r="F11" s="306"/>
      <c r="G11" s="319">
        <v>3154</v>
      </c>
      <c r="H11" s="309">
        <v>147739</v>
      </c>
      <c r="I11" s="316">
        <v>6306</v>
      </c>
      <c r="J11" s="307">
        <v>332344</v>
      </c>
      <c r="K11" s="368">
        <v>221</v>
      </c>
      <c r="L11" s="316">
        <v>235</v>
      </c>
      <c r="M11" s="308">
        <f t="shared" si="0"/>
        <v>47110.45</v>
      </c>
    </row>
    <row r="12" spans="1:13" ht="19.5" customHeight="1" x14ac:dyDescent="0.2">
      <c r="A12" s="164">
        <v>6</v>
      </c>
      <c r="B12" s="226" t="s">
        <v>108</v>
      </c>
      <c r="C12" s="314">
        <v>5</v>
      </c>
      <c r="D12" s="305">
        <v>695</v>
      </c>
      <c r="E12" s="316"/>
      <c r="F12" s="306"/>
      <c r="G12" s="319">
        <v>4973</v>
      </c>
      <c r="H12" s="309">
        <v>233739</v>
      </c>
      <c r="I12" s="316">
        <v>5348</v>
      </c>
      <c r="J12" s="307">
        <v>281316</v>
      </c>
      <c r="K12" s="368">
        <v>109</v>
      </c>
      <c r="L12" s="316">
        <v>276</v>
      </c>
      <c r="M12" s="308">
        <f t="shared" si="0"/>
        <v>55329.72</v>
      </c>
    </row>
    <row r="13" spans="1:13" ht="19.5" customHeight="1" x14ac:dyDescent="0.2">
      <c r="A13" s="164">
        <v>7</v>
      </c>
      <c r="B13" s="226" t="s">
        <v>109</v>
      </c>
      <c r="C13" s="314">
        <v>13</v>
      </c>
      <c r="D13" s="305">
        <v>1807</v>
      </c>
      <c r="E13" s="316"/>
      <c r="F13" s="306"/>
      <c r="G13" s="319">
        <v>3064</v>
      </c>
      <c r="H13" s="309">
        <v>143361</v>
      </c>
      <c r="I13" s="316">
        <v>4647</v>
      </c>
      <c r="J13" s="307">
        <v>243555</v>
      </c>
      <c r="K13" s="368">
        <v>355</v>
      </c>
      <c r="L13" s="316">
        <v>230</v>
      </c>
      <c r="M13" s="308">
        <f t="shared" si="0"/>
        <v>46108.1</v>
      </c>
    </row>
    <row r="14" spans="1:13" ht="19.5" customHeight="1" x14ac:dyDescent="0.2">
      <c r="A14" s="164">
        <v>8</v>
      </c>
      <c r="B14" s="227" t="s">
        <v>110</v>
      </c>
      <c r="C14" s="314">
        <v>15</v>
      </c>
      <c r="D14" s="305">
        <v>2085</v>
      </c>
      <c r="E14" s="316"/>
      <c r="F14" s="306"/>
      <c r="G14" s="319">
        <v>5257</v>
      </c>
      <c r="H14" s="309">
        <v>247176</v>
      </c>
      <c r="I14" s="316">
        <v>4978</v>
      </c>
      <c r="J14" s="307">
        <v>260465</v>
      </c>
      <c r="K14" s="368">
        <v>167</v>
      </c>
      <c r="L14" s="316">
        <v>232</v>
      </c>
      <c r="M14" s="308">
        <f t="shared" si="0"/>
        <v>46509.04</v>
      </c>
    </row>
    <row r="15" spans="1:13" ht="19.5" customHeight="1" x14ac:dyDescent="0.2">
      <c r="A15" s="164">
        <v>9</v>
      </c>
      <c r="B15" s="227" t="s">
        <v>111</v>
      </c>
      <c r="C15" s="314" t="s">
        <v>235</v>
      </c>
      <c r="D15" s="305" t="s">
        <v>235</v>
      </c>
      <c r="E15" s="316"/>
      <c r="F15" s="306"/>
      <c r="G15" s="319">
        <v>4588</v>
      </c>
      <c r="H15" s="309">
        <v>215386</v>
      </c>
      <c r="I15" s="316">
        <v>4508</v>
      </c>
      <c r="J15" s="307">
        <v>236838</v>
      </c>
      <c r="K15" s="368">
        <v>253</v>
      </c>
      <c r="L15" s="316">
        <v>350</v>
      </c>
      <c r="M15" s="308">
        <f t="shared" si="0"/>
        <v>70164.5</v>
      </c>
    </row>
    <row r="16" spans="1:13" ht="19.5" customHeight="1" x14ac:dyDescent="0.2">
      <c r="A16" s="164">
        <v>10</v>
      </c>
      <c r="B16" s="227" t="s">
        <v>112</v>
      </c>
      <c r="C16" s="314" t="s">
        <v>235</v>
      </c>
      <c r="D16" s="305" t="s">
        <v>235</v>
      </c>
      <c r="E16" s="316"/>
      <c r="F16" s="306"/>
      <c r="G16" s="318">
        <v>5645</v>
      </c>
      <c r="H16" s="309">
        <v>265075</v>
      </c>
      <c r="I16" s="316">
        <v>5708</v>
      </c>
      <c r="J16" s="307">
        <v>300822</v>
      </c>
      <c r="K16" s="368">
        <v>275</v>
      </c>
      <c r="L16" s="316">
        <v>227</v>
      </c>
      <c r="M16" s="308">
        <f t="shared" si="0"/>
        <v>45506.69</v>
      </c>
    </row>
    <row r="17" spans="1:13" ht="19.5" customHeight="1" x14ac:dyDescent="0.2">
      <c r="A17" s="164">
        <v>11</v>
      </c>
      <c r="B17" s="227" t="s">
        <v>113</v>
      </c>
      <c r="C17" s="314">
        <v>3233</v>
      </c>
      <c r="D17" s="305">
        <v>449387</v>
      </c>
      <c r="E17" s="316">
        <f>+E8</f>
        <v>3106</v>
      </c>
      <c r="F17" s="306">
        <f>+E17*143.7-41300+3000</f>
        <v>408032.19999999995</v>
      </c>
      <c r="G17" s="318">
        <v>7695</v>
      </c>
      <c r="H17" s="309">
        <v>362514</v>
      </c>
      <c r="I17" s="316">
        <f>+MAX(G17,I7)</f>
        <v>7695</v>
      </c>
      <c r="J17" s="307">
        <f>+I17*53.48</f>
        <v>411528.6</v>
      </c>
      <c r="K17" s="368">
        <v>206</v>
      </c>
      <c r="L17" s="316">
        <f>+MAX(K17,L7)</f>
        <v>206</v>
      </c>
      <c r="M17" s="308">
        <f t="shared" si="0"/>
        <v>41296.82</v>
      </c>
    </row>
    <row r="18" spans="1:13" ht="19.5" customHeight="1" x14ac:dyDescent="0.2">
      <c r="A18" s="164">
        <v>12</v>
      </c>
      <c r="B18" s="227" t="s">
        <v>114</v>
      </c>
      <c r="C18" s="314">
        <v>5814</v>
      </c>
      <c r="D18" s="305">
        <v>808146</v>
      </c>
      <c r="E18" s="316">
        <f>+E7</f>
        <v>6874</v>
      </c>
      <c r="F18" s="306">
        <f>+E18*143.7+4100</f>
        <v>991893.79999999993</v>
      </c>
      <c r="G18" s="318">
        <v>7415</v>
      </c>
      <c r="H18" s="309">
        <v>348486</v>
      </c>
      <c r="I18" s="316">
        <f>+MAX(G18,I8)</f>
        <v>7415</v>
      </c>
      <c r="J18" s="307">
        <f>+I18*53.48</f>
        <v>396554.19999999995</v>
      </c>
      <c r="K18" s="368">
        <v>230</v>
      </c>
      <c r="L18" s="316">
        <f>+MAX(K18,L8)</f>
        <v>230</v>
      </c>
      <c r="M18" s="308">
        <f t="shared" si="0"/>
        <v>46108.1</v>
      </c>
    </row>
    <row r="19" spans="1:13" ht="32.25" customHeight="1" thickBot="1" x14ac:dyDescent="0.25">
      <c r="A19" s="228"/>
      <c r="B19" s="234" t="s">
        <v>96</v>
      </c>
      <c r="C19" s="315">
        <f t="shared" ref="C19:K19" si="1">SUM(C7:C18)</f>
        <v>29021</v>
      </c>
      <c r="D19" s="310">
        <f t="shared" si="1"/>
        <v>4033919</v>
      </c>
      <c r="E19" s="317">
        <f t="shared" si="1"/>
        <v>24240</v>
      </c>
      <c r="F19" s="311">
        <f>SUM(F7:F18)</f>
        <v>3354266</v>
      </c>
      <c r="G19" s="320">
        <f>SUM(G7:G18)</f>
        <v>63049</v>
      </c>
      <c r="H19" s="310">
        <f>SUM(H7:H18)</f>
        <v>2944218</v>
      </c>
      <c r="I19" s="317">
        <f>SUM(I7:I18)</f>
        <v>73240</v>
      </c>
      <c r="J19" s="312">
        <f>SUM(J7:J18)</f>
        <v>3819482.8</v>
      </c>
      <c r="K19" s="315">
        <f t="shared" si="1"/>
        <v>2522</v>
      </c>
      <c r="L19" s="317">
        <f>SUM(L7:L18)</f>
        <v>2692</v>
      </c>
      <c r="M19" s="311">
        <f>SUM(M7:M18)</f>
        <v>539665.24</v>
      </c>
    </row>
    <row r="20" spans="1:13" ht="21.75" customHeight="1" x14ac:dyDescent="0.2">
      <c r="A20" s="223"/>
      <c r="B20" s="287"/>
      <c r="C20" s="288"/>
      <c r="D20" s="207"/>
      <c r="E20" s="288"/>
      <c r="F20" s="207">
        <f>ROUND(F19/1000,1)</f>
        <v>3354.3</v>
      </c>
      <c r="G20" s="288"/>
      <c r="H20" s="207"/>
      <c r="I20" s="288"/>
      <c r="J20" s="207">
        <f>ROUND(J19/1000,1)</f>
        <v>3819.5</v>
      </c>
      <c r="K20" s="288"/>
      <c r="L20" s="288"/>
      <c r="M20" s="207">
        <f>ROUND(M19/1000,1)</f>
        <v>539.70000000000005</v>
      </c>
    </row>
    <row r="21" spans="1:13" ht="18.75" customHeight="1" thickBot="1" x14ac:dyDescent="0.25">
      <c r="A21" s="223"/>
      <c r="B21" s="602" t="s">
        <v>207</v>
      </c>
      <c r="C21" s="602"/>
      <c r="D21" s="602"/>
      <c r="E21" s="224"/>
      <c r="F21" s="225"/>
      <c r="G21" s="223"/>
      <c r="H21" s="224"/>
      <c r="I21" s="223"/>
      <c r="J21" s="223"/>
      <c r="K21" s="223"/>
      <c r="L21" s="223"/>
      <c r="M21" s="221"/>
    </row>
    <row r="22" spans="1:13" s="162" customFormat="1" ht="34.5" customHeight="1" x14ac:dyDescent="0.2">
      <c r="A22" s="229"/>
      <c r="B22" s="230" t="s">
        <v>153</v>
      </c>
      <c r="C22" s="231" t="s">
        <v>154</v>
      </c>
      <c r="D22" s="231"/>
      <c r="E22" s="231"/>
      <c r="F22" s="232"/>
      <c r="G22" s="229"/>
      <c r="H22" s="231"/>
      <c r="I22" s="231"/>
      <c r="J22" s="233"/>
      <c r="K22" s="229"/>
      <c r="L22" s="231"/>
      <c r="M22" s="233"/>
    </row>
    <row r="23" spans="1:13" ht="23.25" customHeight="1" x14ac:dyDescent="0.2">
      <c r="A23" s="210">
        <v>1</v>
      </c>
      <c r="B23" s="203"/>
      <c r="C23" s="394"/>
      <c r="D23" s="394"/>
      <c r="E23" s="394"/>
      <c r="F23" s="306"/>
      <c r="G23" s="395"/>
      <c r="H23" s="394"/>
      <c r="I23" s="394"/>
      <c r="J23" s="308"/>
      <c r="K23" s="395"/>
      <c r="L23" s="394"/>
      <c r="M23" s="308"/>
    </row>
    <row r="24" spans="1:13" ht="23.25" customHeight="1" x14ac:dyDescent="0.2">
      <c r="A24" s="210">
        <v>2</v>
      </c>
      <c r="B24" s="203"/>
      <c r="C24" s="394"/>
      <c r="D24" s="394"/>
      <c r="E24" s="394"/>
      <c r="F24" s="306"/>
      <c r="G24" s="395"/>
      <c r="H24" s="394"/>
      <c r="I24" s="394"/>
      <c r="J24" s="308"/>
      <c r="K24" s="395"/>
      <c r="L24" s="394"/>
      <c r="M24" s="308"/>
    </row>
    <row r="25" spans="1:13" s="174" customFormat="1" ht="23.25" customHeight="1" x14ac:dyDescent="0.2">
      <c r="A25" s="164">
        <v>3</v>
      </c>
      <c r="B25" s="204"/>
      <c r="C25" s="396"/>
      <c r="D25" s="396"/>
      <c r="E25" s="396"/>
      <c r="F25" s="397"/>
      <c r="G25" s="398"/>
      <c r="H25" s="396"/>
      <c r="I25" s="396"/>
      <c r="J25" s="397"/>
      <c r="K25" s="398"/>
      <c r="L25" s="396"/>
      <c r="M25" s="397"/>
    </row>
    <row r="26" spans="1:13" s="162" customFormat="1" ht="24" customHeight="1" x14ac:dyDescent="0.2">
      <c r="A26" s="211"/>
      <c r="B26" s="205" t="s">
        <v>74</v>
      </c>
      <c r="C26" s="399"/>
      <c r="D26" s="399"/>
      <c r="E26" s="399"/>
      <c r="F26" s="400">
        <f>SUM(F23:F25)</f>
        <v>0</v>
      </c>
      <c r="G26" s="401"/>
      <c r="H26" s="399"/>
      <c r="I26" s="399"/>
      <c r="J26" s="400">
        <f>SUM(J23:J25)</f>
        <v>0</v>
      </c>
      <c r="K26" s="401"/>
      <c r="L26" s="399"/>
      <c r="M26" s="400">
        <f>SUM(M23:M25)</f>
        <v>0</v>
      </c>
    </row>
    <row r="27" spans="1:13" s="162" customFormat="1" ht="27" customHeight="1" thickBot="1" x14ac:dyDescent="0.25">
      <c r="A27" s="212"/>
      <c r="B27" s="215" t="s">
        <v>155</v>
      </c>
      <c r="C27" s="310"/>
      <c r="D27" s="310"/>
      <c r="E27" s="310"/>
      <c r="F27" s="311">
        <f>+F20-F26</f>
        <v>3354.3</v>
      </c>
      <c r="G27" s="393"/>
      <c r="H27" s="310"/>
      <c r="I27" s="310"/>
      <c r="J27" s="311">
        <f>J20-J26</f>
        <v>3819.5</v>
      </c>
      <c r="K27" s="393"/>
      <c r="L27" s="310"/>
      <c r="M27" s="311">
        <f>M20-M26</f>
        <v>539.70000000000005</v>
      </c>
    </row>
    <row r="28" spans="1:13" s="162" customFormat="1" ht="25.5" customHeight="1" x14ac:dyDescent="0.2">
      <c r="A28" s="167"/>
      <c r="B28" s="206"/>
      <c r="C28" s="167"/>
      <c r="D28" s="167"/>
      <c r="E28" s="167"/>
      <c r="F28" s="207"/>
      <c r="G28" s="167"/>
      <c r="H28" s="167"/>
      <c r="I28" s="167"/>
      <c r="J28" s="209" t="s">
        <v>156</v>
      </c>
      <c r="K28" s="213"/>
      <c r="L28" s="213"/>
      <c r="M28" s="214">
        <f>+F26+J26+M26</f>
        <v>0</v>
      </c>
    </row>
    <row r="29" spans="1:13" s="162" customFormat="1" ht="20.25" customHeight="1" x14ac:dyDescent="0.2">
      <c r="A29" s="167"/>
      <c r="B29" s="206"/>
      <c r="C29" s="167"/>
      <c r="D29" s="167"/>
      <c r="E29" s="167"/>
      <c r="F29" s="207"/>
      <c r="G29" s="167"/>
      <c r="H29" s="167"/>
      <c r="I29" s="167"/>
      <c r="J29" s="167"/>
      <c r="K29" s="167"/>
      <c r="L29" s="167"/>
      <c r="M29" s="207"/>
    </row>
    <row r="30" spans="1:13" s="175" customFormat="1" ht="25.5" customHeight="1" x14ac:dyDescent="0.2">
      <c r="B30" s="176"/>
      <c r="C30" s="177" t="s">
        <v>2</v>
      </c>
      <c r="D30" s="177"/>
      <c r="E30" s="176"/>
      <c r="F30" s="176"/>
      <c r="G30" s="594"/>
      <c r="H30" s="594"/>
      <c r="I30" s="301"/>
      <c r="J30" s="596" t="str">
        <f>+'Ekamut-caxs'!C72</f>
        <v>Ն.Արզումանյան</v>
      </c>
      <c r="K30" s="596"/>
      <c r="M30" s="166"/>
    </row>
    <row r="31" spans="1:13" s="162" customFormat="1" x14ac:dyDescent="0.2">
      <c r="C31" s="169"/>
      <c r="D31" s="169"/>
      <c r="E31" s="168"/>
      <c r="F31" s="168"/>
      <c r="G31" s="595" t="s">
        <v>97</v>
      </c>
      <c r="H31" s="595"/>
      <c r="I31" s="302"/>
      <c r="J31" s="595" t="s">
        <v>115</v>
      </c>
      <c r="K31" s="595"/>
    </row>
    <row r="32" spans="1:13" s="175" customFormat="1" ht="23.25" customHeight="1" x14ac:dyDescent="0.2">
      <c r="B32" s="176"/>
      <c r="C32" s="178" t="s">
        <v>6</v>
      </c>
      <c r="D32" s="178"/>
      <c r="E32" s="176"/>
      <c r="F32" s="176"/>
      <c r="G32" s="596"/>
      <c r="H32" s="596"/>
      <c r="I32" s="179"/>
      <c r="J32" s="596" t="str">
        <f>+'Ekamut-caxs'!C74</f>
        <v>Ժ.Գորգինյան</v>
      </c>
      <c r="K32" s="596"/>
    </row>
    <row r="33" spans="3:13" s="162" customFormat="1" x14ac:dyDescent="0.2">
      <c r="C33" s="165"/>
      <c r="D33" s="165"/>
      <c r="G33" s="595" t="s">
        <v>97</v>
      </c>
      <c r="H33" s="595"/>
      <c r="I33" s="302"/>
      <c r="J33" s="595" t="s">
        <v>115</v>
      </c>
      <c r="K33" s="595"/>
    </row>
    <row r="34" spans="3:13" x14ac:dyDescent="0.2">
      <c r="F34" s="180" t="s">
        <v>1</v>
      </c>
    </row>
    <row r="35" spans="3:13" ht="16.5" customHeight="1" x14ac:dyDescent="0.2">
      <c r="C35" s="163" t="s">
        <v>116</v>
      </c>
      <c r="E35" s="163" t="s">
        <v>117</v>
      </c>
      <c r="F35" s="163" t="s">
        <v>267</v>
      </c>
      <c r="I35" s="485" t="s">
        <v>118</v>
      </c>
      <c r="J35" s="486" t="s">
        <v>260</v>
      </c>
      <c r="K35" s="486"/>
      <c r="L35" s="486" t="s">
        <v>261</v>
      </c>
      <c r="M35" s="486" t="s">
        <v>262</v>
      </c>
    </row>
    <row r="36" spans="3:13" ht="16.5" customHeight="1" x14ac:dyDescent="0.2">
      <c r="C36" s="163" t="s">
        <v>119</v>
      </c>
      <c r="E36" s="163" t="s">
        <v>117</v>
      </c>
      <c r="F36" s="163" t="s">
        <v>268</v>
      </c>
      <c r="I36" s="593" t="s">
        <v>263</v>
      </c>
      <c r="J36" s="593"/>
      <c r="K36" s="486"/>
      <c r="L36" s="593" t="s">
        <v>264</v>
      </c>
      <c r="M36" s="593"/>
    </row>
    <row r="37" spans="3:13" x14ac:dyDescent="0.2">
      <c r="I37" s="593"/>
      <c r="J37" s="593"/>
      <c r="K37" s="486"/>
      <c r="L37" s="593"/>
      <c r="M37" s="593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workbookViewId="0">
      <selection activeCell="B60" sqref="B60"/>
    </sheetView>
  </sheetViews>
  <sheetFormatPr defaultRowHeight="13.5" x14ac:dyDescent="0.2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201" customFormat="1" ht="24" customHeight="1" x14ac:dyDescent="0.2">
      <c r="A1" s="610" t="s">
        <v>72</v>
      </c>
      <c r="B1" s="610"/>
      <c r="C1" s="610"/>
      <c r="D1" s="610"/>
      <c r="E1" s="610"/>
    </row>
    <row r="2" spans="1:9" ht="23.25" customHeight="1" x14ac:dyDescent="0.2">
      <c r="A2" s="611" t="str">
        <f>+'Ekamut-caxs'!A8:D8</f>
        <v xml:space="preserve">«Երևանի «Ժպիտներ» հ․126 մսուր-մանկապարտեզ» ՀՈԱԿ-ի </v>
      </c>
      <c r="B2" s="611"/>
      <c r="C2" s="611"/>
      <c r="D2" s="611"/>
      <c r="E2" s="611"/>
    </row>
    <row r="3" spans="1:9" ht="28.5" customHeight="1" x14ac:dyDescent="0.2">
      <c r="A3" s="611" t="s">
        <v>265</v>
      </c>
      <c r="B3" s="611"/>
      <c r="C3" s="611"/>
      <c r="D3" s="611"/>
      <c r="E3" s="611"/>
    </row>
    <row r="5" spans="1:9" x14ac:dyDescent="0.2">
      <c r="E5" s="372" t="s">
        <v>152</v>
      </c>
    </row>
    <row r="6" spans="1:9" ht="54" customHeight="1" x14ac:dyDescent="0.2">
      <c r="A6" s="373" t="s">
        <v>3</v>
      </c>
      <c r="B6" s="373" t="s">
        <v>100</v>
      </c>
      <c r="C6" s="373" t="s">
        <v>218</v>
      </c>
      <c r="D6" s="373" t="s">
        <v>222</v>
      </c>
      <c r="E6" s="373" t="s">
        <v>223</v>
      </c>
    </row>
    <row r="7" spans="1:9" x14ac:dyDescent="0.2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9" ht="24.75" customHeight="1" x14ac:dyDescent="0.2">
      <c r="A8" s="374">
        <v>1</v>
      </c>
      <c r="B8" s="375" t="s">
        <v>232</v>
      </c>
      <c r="C8" s="348">
        <v>79705.899999999994</v>
      </c>
      <c r="D8" s="348">
        <v>2694.3</v>
      </c>
      <c r="E8" s="348">
        <v>19666.900000000001</v>
      </c>
    </row>
    <row r="9" spans="1:9" s="383" customFormat="1" ht="25.5" customHeight="1" x14ac:dyDescent="0.2">
      <c r="A9" s="379">
        <v>2</v>
      </c>
      <c r="B9" s="380" t="s">
        <v>224</v>
      </c>
      <c r="C9" s="381">
        <f>(282+10)*28+850</f>
        <v>9026</v>
      </c>
      <c r="D9" s="381">
        <v>528</v>
      </c>
      <c r="E9" s="381">
        <f>282*485*0.022</f>
        <v>3008.9399999999996</v>
      </c>
      <c r="F9" s="382" t="s">
        <v>273</v>
      </c>
    </row>
    <row r="10" spans="1:9" s="383" customFormat="1" ht="25.5" customHeight="1" x14ac:dyDescent="0.2">
      <c r="A10" s="379">
        <v>3</v>
      </c>
      <c r="B10" s="380" t="s">
        <v>219</v>
      </c>
      <c r="C10" s="381">
        <f>(282+10)*28+850</f>
        <v>9026</v>
      </c>
      <c r="D10" s="381">
        <v>528</v>
      </c>
      <c r="E10" s="381">
        <f>282*485*0.022</f>
        <v>3008.9399999999996</v>
      </c>
      <c r="F10" s="382" t="s">
        <v>273</v>
      </c>
    </row>
    <row r="11" spans="1:9" s="201" customFormat="1" ht="31.5" customHeight="1" x14ac:dyDescent="0.2">
      <c r="A11" s="376"/>
      <c r="B11" s="377" t="s">
        <v>220</v>
      </c>
      <c r="C11" s="378">
        <f>ROUND(SUM(C8:C10),1)</f>
        <v>97757.9</v>
      </c>
      <c r="D11" s="378">
        <f t="shared" ref="D11:E11" si="0">ROUND(SUM(D8:D10),1)</f>
        <v>3750.3</v>
      </c>
      <c r="E11" s="378">
        <f t="shared" si="0"/>
        <v>25684.799999999999</v>
      </c>
      <c r="G11" s="537"/>
    </row>
    <row r="12" spans="1:9" x14ac:dyDescent="0.2">
      <c r="G12" s="538"/>
    </row>
    <row r="13" spans="1:9" ht="51" customHeight="1" x14ac:dyDescent="0.2">
      <c r="B13" s="612" t="s">
        <v>225</v>
      </c>
      <c r="C13" s="612"/>
      <c r="D13" s="612"/>
      <c r="E13" s="612"/>
      <c r="I13" s="1">
        <f>360-93</f>
        <v>267</v>
      </c>
    </row>
    <row r="18" spans="2:5" ht="20.25" customHeight="1" x14ac:dyDescent="0.2">
      <c r="B18" s="161" t="s">
        <v>2</v>
      </c>
      <c r="C18" s="161"/>
      <c r="D18" s="613" t="str">
        <f>+'Ekamut-caxs'!C72</f>
        <v>Ն.Արզումանյան</v>
      </c>
      <c r="E18" s="613"/>
    </row>
    <row r="19" spans="2:5" ht="18.75" customHeight="1" x14ac:dyDescent="0.2">
      <c r="B19" s="161" t="s">
        <v>4</v>
      </c>
      <c r="D19" s="608" t="s">
        <v>5</v>
      </c>
      <c r="E19" s="608"/>
    </row>
    <row r="20" spans="2:5" ht="18.75" customHeight="1" x14ac:dyDescent="0.2">
      <c r="B20" s="161"/>
      <c r="D20" s="408"/>
      <c r="E20" s="408"/>
    </row>
    <row r="21" spans="2:5" ht="18.75" customHeight="1" x14ac:dyDescent="0.2">
      <c r="B21" s="161" t="s">
        <v>6</v>
      </c>
      <c r="D21" s="609" t="str">
        <f>+'Ekamut-caxs'!C74</f>
        <v>Ժ.Գորգինյան</v>
      </c>
      <c r="E21" s="609"/>
    </row>
    <row r="22" spans="2:5" ht="23.25" customHeight="1" x14ac:dyDescent="0.2">
      <c r="D22" s="608" t="s">
        <v>5</v>
      </c>
      <c r="E22" s="608"/>
    </row>
    <row r="24" spans="2:5" x14ac:dyDescent="0.2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view="pageBreakPreview" topLeftCell="A7" workbookViewId="0">
      <selection activeCell="B60" sqref="B60"/>
    </sheetView>
  </sheetViews>
  <sheetFormatPr defaultRowHeight="13.5" x14ac:dyDescent="0.2"/>
  <cols>
    <col min="1" max="1" width="4.42578125" style="520" customWidth="1"/>
    <col min="2" max="2" width="60.85546875" style="509" customWidth="1"/>
    <col min="3" max="3" width="17.140625" style="509" customWidth="1"/>
    <col min="4" max="4" width="17.5703125" style="509" customWidth="1"/>
    <col min="5" max="16384" width="9.140625" style="509"/>
  </cols>
  <sheetData>
    <row r="1" spans="1:4" s="508" customFormat="1" ht="24" customHeight="1" x14ac:dyDescent="0.2">
      <c r="A1" s="615" t="s">
        <v>72</v>
      </c>
      <c r="B1" s="615"/>
      <c r="C1" s="615"/>
      <c r="D1" s="615"/>
    </row>
    <row r="2" spans="1:4" ht="17.25" x14ac:dyDescent="0.2">
      <c r="A2" s="616" t="str">
        <f>+'Ekamut-caxs'!A8:D8</f>
        <v xml:space="preserve">«Երևանի «Ժպիտներ» հ․126 մսուր-մանկապարտեզ» ՀՈԱԿ-ի </v>
      </c>
      <c r="B2" s="616"/>
      <c r="C2" s="616"/>
      <c r="D2" s="616"/>
    </row>
    <row r="3" spans="1:4" ht="17.25" x14ac:dyDescent="0.2">
      <c r="A3" s="616" t="s">
        <v>266</v>
      </c>
      <c r="B3" s="616"/>
      <c r="C3" s="616"/>
      <c r="D3" s="616"/>
    </row>
    <row r="6" spans="1:4" ht="59.25" customHeight="1" x14ac:dyDescent="0.2">
      <c r="A6" s="510" t="s">
        <v>3</v>
      </c>
      <c r="B6" s="510" t="s">
        <v>130</v>
      </c>
      <c r="C6" s="510" t="s">
        <v>131</v>
      </c>
      <c r="D6" s="510" t="s">
        <v>270</v>
      </c>
    </row>
    <row r="7" spans="1:4" s="513" customFormat="1" ht="36.75" customHeight="1" x14ac:dyDescent="0.2">
      <c r="A7" s="511">
        <v>1</v>
      </c>
      <c r="B7" s="512" t="s">
        <v>132</v>
      </c>
      <c r="C7" s="511">
        <f>SUM(C8:C10)</f>
        <v>0</v>
      </c>
      <c r="D7" s="511">
        <f>SUM(D8:D10)</f>
        <v>0</v>
      </c>
    </row>
    <row r="8" spans="1:4" ht="25.5" customHeight="1" x14ac:dyDescent="0.2">
      <c r="A8" s="514">
        <v>1.1000000000000001</v>
      </c>
      <c r="B8" s="515" t="s">
        <v>133</v>
      </c>
      <c r="C8" s="514"/>
      <c r="D8" s="514"/>
    </row>
    <row r="9" spans="1:4" ht="25.5" customHeight="1" x14ac:dyDescent="0.2">
      <c r="A9" s="514">
        <v>1.2</v>
      </c>
      <c r="B9" s="515" t="s">
        <v>134</v>
      </c>
      <c r="C9" s="514"/>
      <c r="D9" s="514"/>
    </row>
    <row r="10" spans="1:4" ht="25.5" customHeight="1" x14ac:dyDescent="0.2">
      <c r="A10" s="514">
        <v>1.3</v>
      </c>
      <c r="B10" s="515" t="s">
        <v>135</v>
      </c>
      <c r="C10" s="514"/>
      <c r="D10" s="514"/>
    </row>
    <row r="11" spans="1:4" s="513" customFormat="1" ht="31.5" customHeight="1" x14ac:dyDescent="0.2">
      <c r="A11" s="511">
        <v>2</v>
      </c>
      <c r="B11" s="516" t="s">
        <v>136</v>
      </c>
      <c r="C11" s="511">
        <f>SUM(C12:C14)</f>
        <v>2</v>
      </c>
      <c r="D11" s="511">
        <f>SUM(D12:D14)</f>
        <v>60</v>
      </c>
    </row>
    <row r="12" spans="1:4" ht="21.75" customHeight="1" x14ac:dyDescent="0.2">
      <c r="A12" s="514">
        <v>2.1</v>
      </c>
      <c r="B12" s="515" t="s">
        <v>137</v>
      </c>
      <c r="C12" s="514">
        <v>1</v>
      </c>
      <c r="D12" s="514">
        <v>30</v>
      </c>
    </row>
    <row r="13" spans="1:4" ht="21.75" customHeight="1" x14ac:dyDescent="0.2">
      <c r="A13" s="514">
        <v>2.2000000000000002</v>
      </c>
      <c r="B13" s="515" t="s">
        <v>138</v>
      </c>
      <c r="C13" s="514">
        <v>1</v>
      </c>
      <c r="D13" s="514">
        <v>30</v>
      </c>
    </row>
    <row r="14" spans="1:4" ht="21.75" customHeight="1" x14ac:dyDescent="0.2">
      <c r="A14" s="514">
        <v>2.2999999999999998</v>
      </c>
      <c r="B14" s="515" t="s">
        <v>139</v>
      </c>
      <c r="C14" s="514"/>
      <c r="D14" s="514"/>
    </row>
    <row r="15" spans="1:4" s="513" customFormat="1" ht="39.75" customHeight="1" x14ac:dyDescent="0.2">
      <c r="A15" s="511">
        <v>3</v>
      </c>
      <c r="B15" s="512" t="s">
        <v>140</v>
      </c>
      <c r="C15" s="511">
        <f>SUM(C16:C20)</f>
        <v>5</v>
      </c>
      <c r="D15" s="511">
        <f>SUM(D16:D20)</f>
        <v>150</v>
      </c>
    </row>
    <row r="16" spans="1:4" ht="23.25" customHeight="1" x14ac:dyDescent="0.2">
      <c r="A16" s="514">
        <v>3.1</v>
      </c>
      <c r="B16" s="517" t="s">
        <v>141</v>
      </c>
      <c r="C16" s="514">
        <v>1</v>
      </c>
      <c r="D16" s="514">
        <v>30</v>
      </c>
    </row>
    <row r="17" spans="1:4" ht="23.25" customHeight="1" x14ac:dyDescent="0.2">
      <c r="A17" s="514">
        <v>3.2</v>
      </c>
      <c r="B17" s="517" t="s">
        <v>142</v>
      </c>
      <c r="C17" s="514">
        <v>1</v>
      </c>
      <c r="D17" s="514">
        <v>30</v>
      </c>
    </row>
    <row r="18" spans="1:4" ht="23.25" customHeight="1" x14ac:dyDescent="0.2">
      <c r="A18" s="514">
        <v>3.3</v>
      </c>
      <c r="B18" s="517" t="s">
        <v>143</v>
      </c>
      <c r="C18" s="514">
        <v>1</v>
      </c>
      <c r="D18" s="514">
        <v>30</v>
      </c>
    </row>
    <row r="19" spans="1:4" ht="23.25" customHeight="1" x14ac:dyDescent="0.2">
      <c r="A19" s="514">
        <v>3.4</v>
      </c>
      <c r="B19" s="517" t="s">
        <v>279</v>
      </c>
      <c r="C19" s="514">
        <v>1</v>
      </c>
      <c r="D19" s="514">
        <v>30</v>
      </c>
    </row>
    <row r="20" spans="1:4" ht="23.25" customHeight="1" x14ac:dyDescent="0.2">
      <c r="A20" s="514">
        <v>3.5</v>
      </c>
      <c r="B20" s="517" t="s">
        <v>280</v>
      </c>
      <c r="C20" s="514">
        <v>1</v>
      </c>
      <c r="D20" s="514">
        <v>30</v>
      </c>
    </row>
    <row r="21" spans="1:4" s="513" customFormat="1" ht="35.25" customHeight="1" x14ac:dyDescent="0.2">
      <c r="A21" s="511">
        <v>4</v>
      </c>
      <c r="B21" s="512" t="s">
        <v>144</v>
      </c>
      <c r="C21" s="511">
        <f>SUM(C22:C26)</f>
        <v>5</v>
      </c>
      <c r="D21" s="511">
        <f>SUM(D22:D26)</f>
        <v>150</v>
      </c>
    </row>
    <row r="22" spans="1:4" ht="23.25" customHeight="1" x14ac:dyDescent="0.2">
      <c r="A22" s="514">
        <v>4.0999999999999996</v>
      </c>
      <c r="B22" s="517" t="s">
        <v>145</v>
      </c>
      <c r="C22" s="514">
        <v>1</v>
      </c>
      <c r="D22" s="514">
        <v>30</v>
      </c>
    </row>
    <row r="23" spans="1:4" ht="23.25" customHeight="1" x14ac:dyDescent="0.2">
      <c r="A23" s="514">
        <v>4.2</v>
      </c>
      <c r="B23" s="517" t="s">
        <v>146</v>
      </c>
      <c r="C23" s="514">
        <v>1</v>
      </c>
      <c r="D23" s="514">
        <v>30</v>
      </c>
    </row>
    <row r="24" spans="1:4" ht="23.25" customHeight="1" x14ac:dyDescent="0.2">
      <c r="A24" s="514">
        <v>4.3</v>
      </c>
      <c r="B24" s="517" t="s">
        <v>147</v>
      </c>
      <c r="C24" s="514">
        <v>1</v>
      </c>
      <c r="D24" s="514">
        <v>30</v>
      </c>
    </row>
    <row r="25" spans="1:4" ht="23.25" customHeight="1" x14ac:dyDescent="0.2">
      <c r="A25" s="514">
        <v>4.4000000000000004</v>
      </c>
      <c r="B25" s="517" t="s">
        <v>277</v>
      </c>
      <c r="C25" s="514">
        <v>1</v>
      </c>
      <c r="D25" s="514">
        <v>30</v>
      </c>
    </row>
    <row r="26" spans="1:4" ht="23.25" customHeight="1" x14ac:dyDescent="0.2">
      <c r="A26" s="514">
        <v>4.5</v>
      </c>
      <c r="B26" s="517" t="s">
        <v>278</v>
      </c>
      <c r="C26" s="514">
        <v>1</v>
      </c>
      <c r="D26" s="514">
        <v>30</v>
      </c>
    </row>
    <row r="27" spans="1:4" s="513" customFormat="1" ht="31.5" customHeight="1" x14ac:dyDescent="0.2">
      <c r="A27" s="511"/>
      <c r="B27" s="512" t="s">
        <v>74</v>
      </c>
      <c r="C27" s="511">
        <f>C7+C11+C15+C21</f>
        <v>12</v>
      </c>
      <c r="D27" s="511">
        <f>D7+D11+D15+D21</f>
        <v>360</v>
      </c>
    </row>
    <row r="28" spans="1:4" s="513" customFormat="1" ht="25.5" customHeight="1" x14ac:dyDescent="0.2">
      <c r="A28" s="518"/>
      <c r="B28" s="519"/>
      <c r="C28" s="518"/>
      <c r="D28" s="518"/>
    </row>
    <row r="29" spans="1:4" s="513" customFormat="1" ht="45.75" customHeight="1" x14ac:dyDescent="0.2">
      <c r="A29" s="518"/>
      <c r="B29" s="523" t="s">
        <v>271</v>
      </c>
      <c r="C29" s="511"/>
      <c r="D29" s="518"/>
    </row>
    <row r="30" spans="1:4" ht="30.75" customHeight="1" x14ac:dyDescent="0.2"/>
    <row r="31" spans="1:4" ht="17.25" x14ac:dyDescent="0.2">
      <c r="B31" s="521" t="s">
        <v>2</v>
      </c>
      <c r="C31" s="617" t="str">
        <f>+'Ekamut-caxs'!C72</f>
        <v>Ն.Արզումանյան</v>
      </c>
      <c r="D31" s="617"/>
    </row>
    <row r="32" spans="1:4" ht="15.75" customHeight="1" x14ac:dyDescent="0.2">
      <c r="B32" s="522" t="s">
        <v>4</v>
      </c>
      <c r="C32" s="614" t="s">
        <v>5</v>
      </c>
      <c r="D32" s="614"/>
    </row>
    <row r="33" spans="2:4" ht="27" customHeight="1" x14ac:dyDescent="0.2">
      <c r="B33" s="513" t="s">
        <v>6</v>
      </c>
      <c r="C33" s="617" t="str">
        <f>+'Ekamut-caxs'!C74</f>
        <v>Ժ.Գորգինյան</v>
      </c>
      <c r="D33" s="617"/>
    </row>
    <row r="34" spans="2:4" x14ac:dyDescent="0.2">
      <c r="C34" s="614" t="s">
        <v>5</v>
      </c>
      <c r="D34" s="614"/>
    </row>
    <row r="35" spans="2:4" x14ac:dyDescent="0.2">
      <c r="B35" s="520" t="s">
        <v>148</v>
      </c>
      <c r="C35" s="520"/>
      <c r="D35" s="520"/>
    </row>
  </sheetData>
  <mergeCells count="7">
    <mergeCell ref="C34:D34"/>
    <mergeCell ref="A1:D1"/>
    <mergeCell ref="A2:D2"/>
    <mergeCell ref="A3:D3"/>
    <mergeCell ref="C31:D31"/>
    <mergeCell ref="C32:D32"/>
    <mergeCell ref="C33:D33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07Xs8TVnsqeFaqcmP9D90Ea3+dYaY0ULzAIWFA6Quwk=</DigestValue>
    </Reference>
    <Reference Type="http://www.w3.org/2000/09/xmldsig#Object" URI="#idOfficeObject">
      <DigestMethod Algorithm="http://www.w3.org/2001/04/xmlenc#sha256"/>
      <DigestValue>8sjYAEQa4Be8mcyJODC/DL4FfMeyyC8TRlGuZGyT/lE=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rpU8FmCnVuuK9xggE/w347NaKSanlw3hEMm+HIlL7Sw=</DigestValue>
    </Reference>
    <Reference Type="http://www.w3.org/2000/09/xmldsig#Object" URI="#idValidSigLnImg">
      <DigestMethod Algorithm="http://www.w3.org/2001/04/xmlenc#sha256"/>
      <DigestValue>xqcd+p52+FiqtWg5TFP/Badfr8iRm9VGhMeyEEOvW1g=</DigestValue>
    </Reference>
    <Reference Type="http://www.w3.org/2000/09/xmldsig#Object" URI="#idInvalidSigLnImg">
      <DigestMethod Algorithm="http://www.w3.org/2001/04/xmlenc#sha256"/>
      <DigestValue>kspvWXKetsCdWlm5+LOPWnfo9hiDoqClzC45DJcjFUI=</DigestValue>
    </Reference>
  </SignedInfo>
  <SignatureValue>KQvYK6NQ9vEh/p02aF2VpmyCmgeXafpmUFIEtJM/bSMHMLwL3UpeJnVYFMCiYAePM9CUGMEj41qu
Au/Tx4BJg6v7/ZTSevRYdUwtoZC29VKLpIP6oJfnkS7mzM5JI/00LueAAX+DuDYdN03suOnZtwwj
zsXijhvJPwPtZ0naP3EmiQuQgGeLoKMByzS366z9P7k/fK0SzlZhf9HQYFSIlD3tUBPOIYskQfIs
gOHjxhkaJh2tL62tszPSaH9w2eK7xb+g6Y+hqXDqGIIRU9ESUrTypeHXh0I3F5WfmmMXig2wUF9q
X5EJB2NO9KVJKU6njVIK8w1XottJqwg0fSreCA==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cPElZszTdh2dcP8sE+7wxrjV68uErCH2CHSF9UFK1nU=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XhwLl3B0Y7gbSpAoXXMfm8phMaa0ye63PdjNMtKCbIQ=</DigestValue>
      </Reference>
      <Reference URI="/xl/drawings/vmlDrawing2.vml?ContentType=application/vnd.openxmlformats-officedocument.vmlDrawing">
        <DigestMethod Algorithm="http://www.w3.org/2001/04/xmlenc#sha256"/>
        <DigestValue>OagJjctRB0bVCZI1CyvIwTQC/gLV7qR54b19MBcvEcA=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/XlpcjwSyxtjVjaPPsbzHAL5hz1cbYWozFlKXo/YQas=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OsALhqlD75PmPGz/w6KdDN8AjrVlXcxJBaWYAg1iX1Q=</DigestValue>
      </Reference>
      <Reference URI="/xl/styles.xml?ContentType=application/vnd.openxmlformats-officedocument.spreadsheetml.styles+xml">
        <DigestMethod Algorithm="http://www.w3.org/2001/04/xmlenc#sha256"/>
        <DigestValue>D/dFRDG98XLQvSHcUjb062y+V3GxVpP33CgLtYZ65x4=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dbsNXUoBNHMjg03FVrxmsuvxXm8sJYlFPuBlUN+NEHo=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/9fnicfBKdwqVpjaAy0hK+KXlGfIb59a4CQtCs4+8ZU=</DigestValue>
      </Reference>
      <Reference URI="/xl/worksheets/sheet2.xml?ContentType=application/vnd.openxmlformats-officedocument.spreadsheetml.worksheet+xml">
        <DigestMethod Algorithm="http://www.w3.org/2001/04/xmlenc#sha256"/>
        <DigestValue>7TjpyKUIFmHGhFgOhR1juADxk4l7loHR0QKLeD7uAnk=</DigestValue>
      </Reference>
      <Reference URI="/xl/worksheets/sheet3.xml?ContentType=application/vnd.openxmlformats-officedocument.spreadsheetml.worksheet+xml">
        <DigestMethod Algorithm="http://www.w3.org/2001/04/xmlenc#sha256"/>
        <DigestValue>IJxHZnh36uyjU6Lg6Jbft8w4r3XnU8jD64z2j8odhFU=</DigestValue>
      </Reference>
      <Reference URI="/xl/worksheets/sheet4.xml?ContentType=application/vnd.openxmlformats-officedocument.spreadsheetml.worksheet+xml">
        <DigestMethod Algorithm="http://www.w3.org/2001/04/xmlenc#sha256"/>
        <DigestValue>TZWMG7HFe08PihGsV6cUHmgahVQCYFh81qTrz+9UeWA=</DigestValue>
      </Reference>
      <Reference URI="/xl/worksheets/sheet5.xml?ContentType=application/vnd.openxmlformats-officedocument.spreadsheetml.worksheet+xml">
        <DigestMethod Algorithm="http://www.w3.org/2001/04/xmlenc#sha256"/>
        <DigestValue>IjtjOKTe6aRLQIL5g5WJ1XtTZDZs9xy2dublRppJmwE=</DigestValue>
      </Reference>
      <Reference URI="/xl/worksheets/sheet6.xml?ContentType=application/vnd.openxmlformats-officedocument.spreadsheetml.worksheet+xml">
        <DigestMethod Algorithm="http://www.w3.org/2001/04/xmlenc#sha256"/>
        <DigestValue>KFiXOG4Dkuw/u9izU5n1ZI/EGT5eZWRyUBQYV0wp9Hc=</DigestValue>
      </Reference>
      <Reference URI="/xl/worksheets/sheet7.xml?ContentType=application/vnd.openxmlformats-officedocument.spreadsheetml.worksheet+xml">
        <DigestMethod Algorithm="http://www.w3.org/2001/04/xmlenc#sha256"/>
        <DigestValue>Ae3fFjnMDs71Ob9vWxXuKp4vfZw+ax0z0Q2xCaBUyRA=</DigestValue>
      </Reference>
      <Reference URI="/xl/worksheets/sheet8.xml?ContentType=application/vnd.openxmlformats-officedocument.spreadsheetml.worksheet+xml">
        <DigestMethod Algorithm="http://www.w3.org/2001/04/xmlenc#sha256"/>
        <DigestValue>eP/92CANXybot1FFhFV/tlpBpgOsHOpGRcbgQvcHzGQ=</DigestValue>
      </Reference>
      <Reference URI="/xl/worksheets/sheet9.xml?ContentType=application/vnd.openxmlformats-officedocument.spreadsheetml.worksheet+xml">
        <DigestMethod Algorithm="http://www.w3.org/2001/04/xmlenc#sha256"/>
        <DigestValue>ZBPI7NtpTNx90HhCPjok0QNerGQRy5uVcNdzktFSNRk=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{68881646-028E-409E-A33A-8D2CB2A2A1C1}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2022-12-29T11:03:18Z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qVADDMlQDO/FN33GKNdwDKlQDaDgqUAAAAAOjVtADo1bQAdq4NcAAAAACDJ6duCQAAAAAAAAAAAAAAAAAAAAAAAACY1rQAAAAAAAAAAAAAAAAAAAAAAAAAAAAAAAAAAAAAAAAAAAAAAAAAhyEBfAAAAACgy5UA6ftTdwAAlQAAAAAA9ftTd7iGz3z1////AAAAAAAAAAAAAAAAkAEAAMSFz3w8ypUA3a9zdwAAFnYwypUAAAAAADjKlQAAAAAAAAAAAGG4cncAAAAACQAAAFDLlQBQy5UAAAIAAPz///8BAAAAAAAAAAAAAAAAAAAAAAAAAAAAAABgR5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ySYTAAC0AL0ts27sdzVei+8BfEhouwAoAgAA6AedAAgCAADQB50AZAAAAJQOlQAIAgAA8MUmE9BBqxfAL8UXAAAAAAAAAAAAAJ0AAgAAAAAAAABBAAAAAACdAHwCnQAAAAAA/AEAAAQWnQAAAAAAAAC0AAAWnQAAAIl3WAiVAK5eiXdAyCYTrl6JdwAAAAAAAAAA+PO0APjztABsCJUAHy+nbgAAtAAAAAAA/AEAAHwIlQDdLqduAAAAAAcAAAAAAAAAYbhyd/wBAAAHAAAApAmVAKQJlQAAAgAA/P///wEAAAAAAAAAAAAAAAAAAABgR5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SAiVACwKlQDO/FN3zKC0AAAAAAD/FQotOwAAAH8AAAAAAAAABQAAADcBAAC4vkkTAAAAANi5vxcAAAAA4MYBAQjJvxcAAAAA2Lm/F7CSuG4DAAAAuJK4bgEAAABYpMUXvGrrbr0ts27sdzVei+8BfEhouwCcCZUA6ftTdwAAlQACAAAA9ftTd5QOlQDg////AAAAAAAAAAAAAAAAkAEAAAAAAAEAAAAAYQByAGkAYQBsAAAAAAAAAAAAAAAAAAAABgAAAAAAAABhuHJ3AAAAAAYAAABMCZUATAmVAAACAAD8////AQAAAAAAAAAAAAAAAAAAAGBHkA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5UAraZUd1ALAABYo5UAyRAhH8kQHwAAAAAA/////1ALWf//////fBQAAApZCgDIQLwXAAAAAMkQH///////fBQAACEfAQBgAX0eAAAAAJw9pXZ5RFJ3yRAhH+Tp1BcBAAAA/////wAAAAAwrxIbxKeVAAAAAAAwrxIbAADWF4pEUndgAX0eyRAhHwEAAADk6dQXMK8SGwAAAAAAAAAAyRAfAMSnlQDJEB///////3wUAAAhHwEAYAF9HgAAAACOJFZ3yRAhH7hvBRsKAAAA/////wAAAAAQAAAAAwEAAG2hAQAcAAAByRAhH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KlQAwzJUAzvxTd9xijXcAypUA2g4KlAAAAADo1bQA6NW0AHauDXAAAAAAgyenbgkAAAAAAAAAAAAAAAAAAAAAAAAAmNa0AAAAAAAAAAAAAAAAAAAAAAAAAAAAAAAAAAAAAAAAAAAAAAAAAIchAXwAAAAAoMuVAOn7U3cAAJUAAAAAAPX7U3e4hs989f///wAAAAAAAAAAAAAAAJABAADEhc98PMqVAN2vc3cAABZ2MMqVAAAAAAA4ypUAAAAAAAAAAABhuHJ3AAAAAAkAAABQy5UAUMuVAAACAAD8////AQAAAAAAAAAAAAAAAAAAAAAAAAAAAAAAYEe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ySYTAAC0AL0ts27sdzVei+8BfEhouwAoAgAA6AedAAgCAADQB50AZAAAAJQOlQAIAgAA8MUmE9BBqxfAL8UXAAAAAAAAAAAAAJ0AAgAAAAAAAABBAAAAAACdAHwCnQAAAAAA/AEAAAQWnQAAAAAAAAC0AAAWnQAAAIl3WAiVAK5eiXdAyCYTrl6JdwAAAAAAAAAA+PO0APjztABsCJUAHy+nbgAAtAAAAAAA/AEAAHwIlQDdLqduAAAAAAcAAAAAAAAAYbhyd/wBAAAHAAAApAmVAKQJlQAAAgAA/P///wEAAAAAAAAAAAAAAAAAAABgR5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SAiVACwKlQDO/FN3zKC0AAAAAAD/FQotOwAAAH8AAAAAAAAABQAAADcBAAC4vkkTAAAAANi5vxcAAAAA4MYBAQjJvxcAAAAA2Lm/F7CSuG4DAAAAuJK4bgEAAABYpMUXvGrrbr0ts27sdzVei+8BfEhouwCcCZUA6ftTdwAAlQACAAAA9ftTd5QOlQDg////AAAAAAAAAAAAAAAAkAEAAAAAAAEAAAAAYQByAGkAYQBsAAAAAAAAAAAAAAAAAAAABgAAAAAAAABhuHJ3AAAAAAYAAABMCZUATAmVAAACAAD8////AQAAAAAAAAAAAAAAAAAAAGBHk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5UAraZUd1ALAABYo5UA8hAhRPIQRAAAAAAAXk7FblALWf//////fBQAAApZCgDIQLwXAAAAAPIQRP//////fBQAACFEAQBgAX0eAAAAAJw9pXZ5RFJ38hAhROTp1BcBAAAA/////wAAAADQchIbxKeVAAAAAADQchIbAADWF4pEUndgAX0e8hAhRAEAAADk6dQX0HISGwAAAAAAAAAA8hBEAMSnlQDyEET//////3wUAAAhRAEAYAF9HgAAAACOJFZ38hAhRCDL5RoRAAAA/////wAAAAAQAAAAAwEAAG2hAQAcAAAB8hAhR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REIj7iFSA5brwt6ocsMRUJJ5ehL7j/VHJetvg8TAYkY=</DigestValue>
    </Reference>
    <Reference Type="http://www.w3.org/2000/09/xmldsig#Object" URI="#idOfficeObject">
      <DigestMethod Algorithm="http://www.w3.org/2001/04/xmlenc#sha256"/>
      <DigestValue>OouFI+80jNNYTDNtyIXsRJ1saBiBPLewtS5g+9+bo04=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JmkCAHQg1CSvI6d+nbrLwsLRZ6r1aEilHsNdPjR8iZg=</DigestValue>
    </Reference>
    <Reference Type="http://www.w3.org/2000/09/xmldsig#Object" URI="#idValidSigLnImg">
      <DigestMethod Algorithm="http://www.w3.org/2001/04/xmlenc#sha256"/>
      <DigestValue>AcTWqktzs3I1H2I0c4tqO0oFL2UtALAw7VbSLa9Mau0=</DigestValue>
    </Reference>
    <Reference Type="http://www.w3.org/2000/09/xmldsig#Object" URI="#idInvalidSigLnImg">
      <DigestMethod Algorithm="http://www.w3.org/2001/04/xmlenc#sha256"/>
      <DigestValue>UWvud4O2u68xtwHkn14k8EnpZE8lCxLOlfeXAWJZf9k=</DigestValue>
    </Reference>
  </SignedInfo>
  <SignatureValue>j6UxRp1d6D8UaE00hxF3lIB/E5GAoVKJ+uNC+QmE/X5/sWiaag/uWlWEJRTYy5IXLl5aAk6ol1SW
XgWmyBp+lNymknRdEhCURQF31s8Eych8NkfqM+fWSJ66+3z9vac3P8B/4FJBMyPZJXm71Ou7gLe8
sf4e/NIdqE1ieggtC0GL4iNqnZi/WRmrYMZNhNk38JVfWAi6RQSZGiCA8uM+aS3pB8nF2PP+IA+y
rH/NmM2Tc9WcPkr5Azvrk7vx+TDiyoIAeeqsnEewPbrZNKypAor0UnW5gLmR7zvLlnCrwifJCg8o
0F5RaU4f7fATjrWAfI/owwPh8ez0NDrl7rMWhg==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cPElZszTdh2dcP8sE+7wxrjV68uErCH2CHSF9UFK1nU=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XhwLl3B0Y7gbSpAoXXMfm8phMaa0ye63PdjNMtKCbIQ=</DigestValue>
      </Reference>
      <Reference URI="/xl/drawings/vmlDrawing2.vml?ContentType=application/vnd.openxmlformats-officedocument.vmlDrawing">
        <DigestMethod Algorithm="http://www.w3.org/2001/04/xmlenc#sha256"/>
        <DigestValue>OagJjctRB0bVCZI1CyvIwTQC/gLV7qR54b19MBcvEcA=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/XlpcjwSyxtjVjaPPsbzHAL5hz1cbYWozFlKXo/YQas=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OsALhqlD75PmPGz/w6KdDN8AjrVlXcxJBaWYAg1iX1Q=</DigestValue>
      </Reference>
      <Reference URI="/xl/styles.xml?ContentType=application/vnd.openxmlformats-officedocument.spreadsheetml.styles+xml">
        <DigestMethod Algorithm="http://www.w3.org/2001/04/xmlenc#sha256"/>
        <DigestValue>D/dFRDG98XLQvSHcUjb062y+V3GxVpP33CgLtYZ65x4=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dbsNXUoBNHMjg03FVrxmsuvxXm8sJYlFPuBlUN+NEHo=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/9fnicfBKdwqVpjaAy0hK+KXlGfIb59a4CQtCs4+8ZU=</DigestValue>
      </Reference>
      <Reference URI="/xl/worksheets/sheet2.xml?ContentType=application/vnd.openxmlformats-officedocument.spreadsheetml.worksheet+xml">
        <DigestMethod Algorithm="http://www.w3.org/2001/04/xmlenc#sha256"/>
        <DigestValue>7TjpyKUIFmHGhFgOhR1juADxk4l7loHR0QKLeD7uAnk=</DigestValue>
      </Reference>
      <Reference URI="/xl/worksheets/sheet3.xml?ContentType=application/vnd.openxmlformats-officedocument.spreadsheetml.worksheet+xml">
        <DigestMethod Algorithm="http://www.w3.org/2001/04/xmlenc#sha256"/>
        <DigestValue>IJxHZnh36uyjU6Lg6Jbft8w4r3XnU8jD64z2j8odhFU=</DigestValue>
      </Reference>
      <Reference URI="/xl/worksheets/sheet4.xml?ContentType=application/vnd.openxmlformats-officedocument.spreadsheetml.worksheet+xml">
        <DigestMethod Algorithm="http://www.w3.org/2001/04/xmlenc#sha256"/>
        <DigestValue>TZWMG7HFe08PihGsV6cUHmgahVQCYFh81qTrz+9UeWA=</DigestValue>
      </Reference>
      <Reference URI="/xl/worksheets/sheet5.xml?ContentType=application/vnd.openxmlformats-officedocument.spreadsheetml.worksheet+xml">
        <DigestMethod Algorithm="http://www.w3.org/2001/04/xmlenc#sha256"/>
        <DigestValue>IjtjOKTe6aRLQIL5g5WJ1XtTZDZs9xy2dublRppJmwE=</DigestValue>
      </Reference>
      <Reference URI="/xl/worksheets/sheet6.xml?ContentType=application/vnd.openxmlformats-officedocument.spreadsheetml.worksheet+xml">
        <DigestMethod Algorithm="http://www.w3.org/2001/04/xmlenc#sha256"/>
        <DigestValue>KFiXOG4Dkuw/u9izU5n1ZI/EGT5eZWRyUBQYV0wp9Hc=</DigestValue>
      </Reference>
      <Reference URI="/xl/worksheets/sheet7.xml?ContentType=application/vnd.openxmlformats-officedocument.spreadsheetml.worksheet+xml">
        <DigestMethod Algorithm="http://www.w3.org/2001/04/xmlenc#sha256"/>
        <DigestValue>Ae3fFjnMDs71Ob9vWxXuKp4vfZw+ax0z0Q2xCaBUyRA=</DigestValue>
      </Reference>
      <Reference URI="/xl/worksheets/sheet8.xml?ContentType=application/vnd.openxmlformats-officedocument.spreadsheetml.worksheet+xml">
        <DigestMethod Algorithm="http://www.w3.org/2001/04/xmlenc#sha256"/>
        <DigestValue>eP/92CANXybot1FFhFV/tlpBpgOsHOpGRcbgQvcHzGQ=</DigestValue>
      </Reference>
      <Reference URI="/xl/worksheets/sheet9.xml?ContentType=application/vnd.openxmlformats-officedocument.spreadsheetml.worksheet+xml">
        <DigestMethod Algorithm="http://www.w3.org/2001/04/xmlenc#sha256"/>
        <DigestValue>ZBPI7NtpTNx90HhCPjok0QNerGQRy5uVcNdzktFSNRk=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{E5C1B374-E3E1-45E7-BCFB-58D689C92153}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2022-12-29T11:03:36Z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qVADDMlQDO/FN33GKNdwDKlQDaDgqUAAAAAOjVtADo1bQAdq4NcAAAAACDJ6duCQAAAAAAAAAAAAAAAAAAAAAAAACY1rQAAAAAAAAAAAAAAAAAAAAAAAAAAAAAAAAAAAAAAAAAAAAAAAAAhyEBfAAAAACgy5UA6ftTdwAAlQAAAAAA9ftTd7iGz3z1////AAAAAAAAAAAAAAAAkAEAAMSFz3w8ypUA3a9zdwAAFnYwypUAAAAAADjKlQAAAAAAAAAAAGG4cncAAAAACQAAAFDLlQBQy5UAAAIAAPz///8BAAAAAAAAAAAAAAAAAAAAAAAAAAAAAABgR5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ySYTAAC0AL0ts27sdzVei+8BfEhouwAoAgAA6AedAAgCAADQB50AZAAAAJQOlQAIAgAA8MUmE9BBqxfAL8UXAAAAAAAAAAAAAJ0AAgAAAAAAAABBAAAAAACdAHwCnQAAAAAA/AEAAAQWnQAAAAAAAAC0AAAWnQAAAIl3WAiVAK5eiXdAyCYTrl6JdwAAAAAAAAAA+PO0APjztABsCJUAHy+nbgAAtAAAAAAA/AEAAHwIlQDdLqduAAAAAAcAAAAAAAAAYbhyd/wBAAAHAAAApAmVAKQJlQAAAgAA/P///wEAAAAAAAAAAAAAAAAAAABgR5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SAiVACwKlQDO/FN3zKC0AAAAAAD/FQotOwAAAH8AAAAAAAAABQAAADcBAAC4vkkTAAAAANi5vxcAAAAA4MYBAQjJvxcAAAAA2Lm/F7CSuG4DAAAAuJK4bgEAAABYpMUXvGrrbr0ts27sdzVei+8BfEhouwCcCZUA6ftTdwAAlQACAAAA9ftTd5QOlQDg////AAAAAAAAAAAAAAAAkAEAAAAAAAEAAAAAYQByAGkAYQBsAAAAAAAAAAAAAAAAAAAABgAAAAAAAABhuHJ3AAAAAAYAAABMCZUATAmVAAACAAD8////AQAAAAAAAAAAAAAAAAAAAGBHk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pUAraZUd1ALAAB4opUA9Q8hpvUPpgAAAAAAXk7FblALWf//////fBQAAApZCgDIQLwXAAAAAPUPpv//////fBQAACGmAQCABXIeAAAAAJw9pXZ5RFJ39Q8hpuTp1BcBAAAA/////wAAAADQoFQb5KaVAAAAAADQoFQbAADWF4pEUneABXIe9Q8hpgEAAADk6dQX0KBUGwAAAAAAAAAA9Q+mAOSmlQD1D6b//////3wUAAAhpgEAgAVyHgAAAACOJFZ39Q8hpsBWrRcKAAAA/////wAAAAAQAAAAAwEAAG2hAQAcAAAB9Q8hp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KlQAwzJUAzvxTd9xijXcAypUA2g4KlAAAAADo1bQA6NW0AHauDXAAAAAAgyenbgkAAAAAAAAAAAAAAAAAAAAAAAAAmNa0AAAAAAAAAAAAAAAAAAAAAAAAAAAAAAAAAAAAAAAAAAAAAAAAAIchAXwAAAAAoMuVAOn7U3cAAJUAAAAAAPX7U3e4hs989f///wAAAAAAAAAAAAAAAJABAADEhc98PMqVAN2vc3cAABZ2MMqVAAAAAAA4ypUAAAAAAAAAAABhuHJ3AAAAAAkAAABQy5UAUMuVAAACAAD8////AQAAAAAAAAAAAAAAAAAAAAAAAAAAAAAAYEe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ySYTAAC0AL0ts27sdzVei+8BfEhouwAoAgAA6AedAAgCAADQB50AZAAAAJQOlQAIAgAA8MUmE9BBqxfAL8UXAAAAAAAAAAAAAJ0AAgAAAAAAAABBAAAAAACdAHwCnQAAAAAA/AEAAAQWnQAAAAAAAAC0AAAWnQAAAIl3WAiVAK5eiXdAyCYTrl6JdwAAAAAAAAAA+PO0APjztABsCJUAHy+nbgAAtAAAAAAA/AEAAHwIlQDdLqduAAAAAAcAAAAAAAAAYbhyd/wBAAAHAAAApAmVAKQJlQAAAgAA/P///wEAAAAAAAAAAAAAAAAAAABgR5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wXSAiVACwKlQDO/FN3zKC0AAAAAAD/FQotOwAAAH8AAAAAAAAABQAAADcBAAC4vkkTAAAAANi5vxcAAAAA4MYBAQjJvxcAAAAA2Lm/F7CSuG4DAAAAuJK4bgEAAABYpMUXvGrrbr0ts27sdzVei+8BfEhouwCcCZUA6ftTdwAAlQACAAAA9ftTd5QOlQDg////AAAAAAAAAAAAAAAAkAEAAAAAAAEAAAAAYQByAGkAYQBsAAAAAAAAAAAAAAAAAAAABgAAAAAAAABhuHJ3AAAAAAYAAABMCZUATAmVAAACAAD8////AQAAAAAAAAAAAAAAAAAAAGBHk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pUAraZUd1ALAAB4opUA9BAhpfQQpQAAAAAAXk7FblALWf//////fBQAAApZCgDIQLwXAAAAAPQQpf//////fBQAACGlAQCABXIeAAAAAJw9pXZ5RFJ39BAhpeTp1BcBAAAA/////wAAAACA5FQb5KaVAAAAAACA5FQbAADWF4pEUneABXIe9BAhpQEAAADk6dQXgORUGwAAAAAAAAAA9BClAOSmlQD0EKX//////3wUAAAhpQEAgAVyHgAAAACOJFZ39BAhpYCBGhsRAAAA/////wAAAAAQAAAAAwEAAG2hAQAcAAAB9BAhp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Dt kt</vt:lpstr>
      <vt:lpstr>Ashkhatavardz</vt:lpstr>
      <vt:lpstr>Komunal</vt:lpstr>
      <vt:lpstr>Snund ev finans. pastaci</vt:lpstr>
      <vt:lpstr>Khmberi ev erekhaneri tiv</vt:lpstr>
      <vt:lpstr>Ashkhatavardz!Print_Area</vt:lpstr>
      <vt:lpstr>'Dramakan hosqer'!Print_Area</vt:lpstr>
      <vt:lpstr>'Dramakani ham.'!Print_Area</vt:lpstr>
      <vt:lpstr>'Dt kt'!Print_Area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2022-11-29T08:59:35Z</cp:lastPrinted>
  <dcterms:created xsi:type="dcterms:W3CDTF">1996-10-14T23:33:28Z</dcterms:created>
  <dcterms:modified xsi:type="dcterms:W3CDTF">2022-12-23T12:21:00Z</dcterms:modified>
</cp:coreProperties>
</file>